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ystem studies\Desktop\AK\Solar Conn\Feederwise Surplus Capacity v 2.0\My Work\"/>
    </mc:Choice>
  </mc:AlternateContent>
  <xr:revisionPtr revIDLastSave="0" documentId="13_ncr:1_{71E34B42-4947-4517-808C-504C32C847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ain Abstract" sheetId="6" r:id="rId1"/>
    <sheet name="Shimla Zone" sheetId="5" r:id="rId2"/>
    <sheet name="Mandi Zone" sheetId="4" r:id="rId3"/>
    <sheet name="Kangra Zone" sheetId="3" r:id="rId4"/>
    <sheet name="Hamirpur Zone" sheetId="2" r:id="rId5"/>
    <sheet name="Sheet1" sheetId="1" r:id="rId6"/>
  </sheets>
  <definedNames>
    <definedName name="_xlnm._FilterDatabase" localSheetId="4" hidden="1">'Hamirpur Zone'!$A$3:$H$183</definedName>
    <definedName name="_xlnm._FilterDatabase" localSheetId="3" hidden="1">'Kangra Zone'!$A$3:$I$394</definedName>
    <definedName name="_xlnm._FilterDatabase" localSheetId="2" hidden="1">'Mandi Zone'!$A$3:$I$241</definedName>
    <definedName name="_xlnm._FilterDatabase" localSheetId="1" hidden="1">'Shimla Zone'!$A$3:$H$580</definedName>
    <definedName name="_xlnm.Print_Area" localSheetId="4">'Hamirpur Zone'!$A$1:$I$298</definedName>
    <definedName name="_xlnm.Print_Area" localSheetId="3">'Kangra Zone'!$A$1:$J$394</definedName>
    <definedName name="_xlnm.Print_Area" localSheetId="2">'Mandi Zone'!$A$1:$I$241</definedName>
    <definedName name="_xlnm.Print_Area" localSheetId="1">'Shimla Zone'!$A$1:$H$580</definedName>
    <definedName name="_xlnm.Print_Titles" localSheetId="4">'Hamirpur Zone'!$1:$3</definedName>
    <definedName name="_xlnm.Print_Titles" localSheetId="3">'Kangra Zone'!$1:$3</definedName>
    <definedName name="_xlnm.Print_Titles" localSheetId="2">'Mandi Zone'!$1:$3</definedName>
    <definedName name="_xlnm.Print_Titles" localSheetId="1">'Shimla Zone'!$1:$3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6" l="1"/>
  <c r="E11" i="6"/>
  <c r="D11" i="6"/>
  <c r="F10" i="6"/>
  <c r="F9" i="6"/>
  <c r="F8" i="6"/>
  <c r="F7" i="6"/>
  <c r="E10" i="6"/>
  <c r="E9" i="6"/>
  <c r="E8" i="6"/>
  <c r="E7" i="6"/>
  <c r="C394" i="3" l="1"/>
  <c r="C241" i="4"/>
  <c r="I394" i="3" l="1"/>
  <c r="G580" i="5"/>
  <c r="C580" i="5"/>
  <c r="D527" i="5"/>
  <c r="D468" i="5"/>
  <c r="G467" i="5"/>
  <c r="G466" i="5"/>
  <c r="G465" i="5"/>
  <c r="G464" i="5"/>
  <c r="G463" i="5"/>
  <c r="G462" i="5"/>
  <c r="G461" i="5"/>
  <c r="G460" i="5"/>
  <c r="G459" i="5"/>
  <c r="G444" i="5"/>
  <c r="G443" i="5"/>
  <c r="F423" i="5"/>
  <c r="F424" i="5" s="1"/>
  <c r="D409" i="5"/>
  <c r="D580" i="5" s="1"/>
  <c r="G344" i="5"/>
  <c r="G343" i="5"/>
  <c r="G342" i="5"/>
  <c r="G341" i="5"/>
  <c r="G340" i="5"/>
  <c r="G339" i="5"/>
  <c r="G338" i="5"/>
  <c r="G337" i="5"/>
  <c r="G162" i="5"/>
  <c r="G161" i="5"/>
  <c r="G160" i="5"/>
  <c r="G110" i="5"/>
  <c r="G109" i="5"/>
  <c r="G108" i="5"/>
  <c r="G107" i="5"/>
  <c r="G106" i="5"/>
  <c r="G105" i="5"/>
  <c r="G103" i="5"/>
  <c r="G102" i="5"/>
  <c r="G101" i="5"/>
  <c r="G100" i="5"/>
  <c r="G99" i="5"/>
  <c r="G98" i="5"/>
  <c r="G97" i="5"/>
  <c r="G96" i="5"/>
  <c r="G85" i="5"/>
  <c r="H298" i="2" l="1"/>
  <c r="D298" i="2"/>
  <c r="C298" i="2"/>
  <c r="C293" i="2"/>
  <c r="C272" i="2"/>
  <c r="C267" i="2"/>
  <c r="C260" i="2"/>
  <c r="C255" i="2"/>
  <c r="C248" i="2"/>
  <c r="C244" i="2"/>
  <c r="C242" i="2"/>
  <c r="C239" i="2"/>
  <c r="C235" i="2"/>
  <c r="C230" i="2"/>
  <c r="C223" i="2"/>
  <c r="C219" i="2"/>
  <c r="C215" i="2"/>
  <c r="C209" i="2"/>
  <c r="C198" i="2"/>
  <c r="C193" i="2"/>
  <c r="C189" i="2"/>
  <c r="C180" i="2"/>
  <c r="C170" i="2"/>
  <c r="C135" i="2"/>
  <c r="C130" i="2"/>
  <c r="C103" i="2"/>
  <c r="C96" i="2"/>
  <c r="H95" i="2"/>
  <c r="H94" i="2"/>
  <c r="H93" i="2"/>
  <c r="H91" i="2"/>
  <c r="C91" i="2"/>
  <c r="C89" i="2"/>
  <c r="C75" i="2"/>
  <c r="C59" i="2"/>
  <c r="C54" i="2"/>
  <c r="C42" i="2"/>
  <c r="C34" i="2"/>
  <c r="C24" i="2"/>
  <c r="C4" i="2"/>
  <c r="D394" i="3"/>
  <c r="C387" i="3"/>
  <c r="C381" i="3"/>
  <c r="C377" i="3"/>
  <c r="C279" i="3"/>
  <c r="C268" i="3"/>
  <c r="C198" i="3"/>
  <c r="C194" i="3"/>
  <c r="C190" i="3"/>
  <c r="C180" i="3"/>
  <c r="C176" i="3"/>
  <c r="I175" i="3"/>
  <c r="I174" i="3"/>
  <c r="I173" i="3"/>
  <c r="I172" i="3"/>
  <c r="I171" i="3"/>
  <c r="I170" i="3"/>
  <c r="I168" i="3"/>
  <c r="C168" i="3"/>
  <c r="C165" i="3"/>
  <c r="C162" i="3"/>
  <c r="C159" i="3"/>
  <c r="C154" i="3"/>
  <c r="C149" i="3"/>
  <c r="C143" i="3"/>
  <c r="C139" i="3"/>
  <c r="C136" i="3"/>
  <c r="C131" i="3"/>
  <c r="C124" i="3"/>
  <c r="C120" i="3"/>
  <c r="C113" i="3"/>
  <c r="C105" i="3"/>
  <c r="C101" i="3"/>
  <c r="C96" i="3"/>
  <c r="C92" i="3"/>
  <c r="C88" i="3"/>
  <c r="C83" i="3"/>
  <c r="C77" i="3"/>
  <c r="C71" i="3"/>
  <c r="C66" i="3"/>
  <c r="C63" i="3"/>
  <c r="C62" i="3"/>
  <c r="C53" i="3"/>
  <c r="C49" i="3"/>
  <c r="C43" i="3"/>
  <c r="C41" i="3"/>
  <c r="C36" i="3"/>
  <c r="C32" i="3"/>
  <c r="C29" i="3"/>
  <c r="C22" i="3"/>
  <c r="C13" i="3"/>
  <c r="H241" i="4"/>
  <c r="D241" i="4"/>
  <c r="C230" i="4"/>
  <c r="C205" i="4"/>
  <c r="C181" i="4"/>
  <c r="C152" i="4"/>
  <c r="C134" i="4"/>
  <c r="C86" i="4"/>
  <c r="C57" i="4"/>
  <c r="C53" i="4"/>
  <c r="C51" i="4"/>
  <c r="C47" i="4"/>
  <c r="C43" i="4"/>
  <c r="C30" i="4"/>
  <c r="C21" i="4"/>
</calcChain>
</file>

<file path=xl/sharedStrings.xml><?xml version="1.0" encoding="utf-8"?>
<sst xmlns="http://schemas.openxmlformats.org/spreadsheetml/2006/main" count="3430" uniqueCount="2270">
  <si>
    <t xml:space="preserve">Sr. No. </t>
  </si>
  <si>
    <t>Name of Sub-Station</t>
  </si>
  <si>
    <t>Transformation capacity Installed at 33/11 kV Level 
(MVA)</t>
  </si>
  <si>
    <t>Surplus Transformation capacity available at 132/11kV, 33/11 kV &amp; 33/22 kV Level 
(MW)</t>
  </si>
  <si>
    <t>Remarks</t>
  </si>
  <si>
    <t>Name of Feeder</t>
  </si>
  <si>
    <t>Type of Conductor</t>
  </si>
  <si>
    <t>Maximum Capacity of Feeder as per type of Conductor (in MW)</t>
  </si>
  <si>
    <t>Min Rational Capacity of Feeder as per Surplus Transformation Capacity
(Without Minimum Loading of Feeder) 
(in MW)</t>
  </si>
  <si>
    <t>33/11 kV sub-station Jabli</t>
  </si>
  <si>
    <t>11 KV Jabli – Bilaspur No.I</t>
  </si>
  <si>
    <t>AAAC 7/4.26mm</t>
  </si>
  <si>
    <t>11 KV Jabli – Bilaspur No.II</t>
  </si>
  <si>
    <t>11 KV Jabli – Bilaspur No.III</t>
  </si>
  <si>
    <t>11 KV Jabli - Rishikesh</t>
  </si>
  <si>
    <t>11 KV Jabli - Kothipura</t>
  </si>
  <si>
    <t>11 KV Jabli - Chharol</t>
  </si>
  <si>
    <t>33/11kV Namhol</t>
  </si>
  <si>
    <t>11 KV Namhol – Namhol</t>
  </si>
  <si>
    <t>ACSR 6/1/3.35mm and 6/1/2.59mm</t>
  </si>
  <si>
    <t>11 KV Namhol – Chhakoh</t>
  </si>
  <si>
    <t>AAAC 7/4.26mm, ACSR 6/1/2.59MM</t>
  </si>
  <si>
    <t>11 KV Namhol – Jukhala</t>
  </si>
  <si>
    <t>ACSR 6/1/3.35mm, and 6/1/2.59mm</t>
  </si>
  <si>
    <t>11 KV Namhol - Brahampukhar</t>
  </si>
  <si>
    <t>ACSR 6/1/3.35mm</t>
  </si>
  <si>
    <t xml:space="preserve">33/11kV Beri </t>
  </si>
  <si>
    <t>11 KV Beri – Barmana</t>
  </si>
  <si>
    <t>11 KV Beri – Panjgain</t>
  </si>
  <si>
    <t>11 KV Beri – Beri</t>
  </si>
  <si>
    <t>ACSR 6/1/2.59MM</t>
  </si>
  <si>
    <t>11 KV Beri - Ghagus</t>
  </si>
  <si>
    <t>33/11kV Jukhala</t>
  </si>
  <si>
    <t>11 KV Rani Kolta</t>
  </si>
  <si>
    <t>11 KV Bathoh</t>
  </si>
  <si>
    <t>11 KV Dadhog</t>
  </si>
  <si>
    <t>11 KV LWSS AIIMS</t>
  </si>
  <si>
    <t xml:space="preserve">ACSR 6/1/4.72mm </t>
  </si>
  <si>
    <t>11kV Kolanu feeder</t>
  </si>
  <si>
    <t>11 KV Bandla</t>
  </si>
  <si>
    <t>ACSR 6/1/4.72mm and ACSR 6/1/2.59mm</t>
  </si>
  <si>
    <t xml:space="preserve">33/11kV,1x6.30 MVA Sub-Station Swarghat </t>
  </si>
  <si>
    <t>11 KV Swarghat - Zakatkhana</t>
  </si>
  <si>
    <t>11 KV Swarghat - Swahan</t>
  </si>
  <si>
    <t>11 KV Swarghat - New Local</t>
  </si>
  <si>
    <t>11KV Nand V.C.B.</t>
  </si>
  <si>
    <t>33/11 kV sub-station Kot</t>
  </si>
  <si>
    <t>11 KV Kot – Sri Naina Devi Ji</t>
  </si>
  <si>
    <t xml:space="preserve">Berra Dol SPP 5 MW at 33kV level. </t>
  </si>
  <si>
    <t>11 KV Kot – LWSS-I Sri Naina Devi Ji</t>
  </si>
  <si>
    <t xml:space="preserve">ACSR 6/1/3.35mm </t>
  </si>
  <si>
    <t>11 KV Kot – LWSS-II Sri Naina Devi Ji</t>
  </si>
  <si>
    <t>ACSR 6/1/3.35mm and 7/3.15mm</t>
  </si>
  <si>
    <t>11 KV Kot – Bassi</t>
  </si>
  <si>
    <t xml:space="preserve">33/11kV Gamber </t>
  </si>
  <si>
    <t>33/11kV Dabat</t>
  </si>
  <si>
    <t>33/11 kV Sub-Station. Kandrour</t>
  </si>
  <si>
    <t>11 kv  Geharwin Feeder</t>
  </si>
  <si>
    <t>ACSR 6/1/4.72 mm 6/1/4.09 mm,6/1/3.35mm,6/1/2.59mm, 6/1/2.11mm</t>
  </si>
  <si>
    <t>11 kv  Talyana  Feeder</t>
  </si>
  <si>
    <t>ACSR 6/1/4.09 mm,6/1/3.35mm,6/1/2.59mm, 6/1/2.11mm</t>
  </si>
  <si>
    <t>11 kv Delag Feeder</t>
  </si>
  <si>
    <t>ACSR  6/1/4.09 mm,6/1/3.35mm,6/1/2.59mm, 6/1/2.11mm</t>
  </si>
  <si>
    <t>11 kv Kothi Chand pur</t>
  </si>
  <si>
    <t>11 Kv  I&amp;PH Biyater</t>
  </si>
  <si>
    <t xml:space="preserve"> ACSR 6/1/4.09 mm,6/1/3.35mm,6/1/2.59mm, 6/1/2.11mm</t>
  </si>
  <si>
    <t>11 kv Ghumarwin  Feeder</t>
  </si>
  <si>
    <t>11 kv Harlog Feeder</t>
  </si>
  <si>
    <t>11 kv Kungar Hatti  Feeder</t>
  </si>
  <si>
    <t>33/11kV Sub-Station. Bharari</t>
  </si>
  <si>
    <t>11KV Bharari-Malot-hatwar feeder</t>
  </si>
  <si>
    <t>ACSR 6/1/4.72</t>
  </si>
  <si>
    <t>SS Chauhan SPP 5 MW on 33kV Bharari-Jahu line. Due to this capacity is exhausted.</t>
  </si>
  <si>
    <t>11KV Bharari-Marhana feeder</t>
  </si>
  <si>
    <t>AAAC 7/3.81</t>
  </si>
  <si>
    <t>11kv Bharari-Talwara feeder</t>
  </si>
  <si>
    <t>11KV Bharari-Chakrana feeder</t>
  </si>
  <si>
    <t>11KV  Bharari-Barota feeder</t>
  </si>
  <si>
    <t>33/11 kV Naswal</t>
  </si>
  <si>
    <t>11 KV Ghumarwin 1st</t>
  </si>
  <si>
    <t>AAAC,7/4.26  AAAC,7/3.15  ACSR,6/1/2.11 ACSR,6/1/3.35   H.T. AB CABLE, 3*95 sq. mm</t>
  </si>
  <si>
    <t>11 kv Dangar</t>
  </si>
  <si>
    <t xml:space="preserve">AAAC,7/4.26  AAAC,7/3.15  ACSR,6/1/2.11 ACSR,6/1/2.59 </t>
  </si>
  <si>
    <t>11 KV Ghumarwin 3rd</t>
  </si>
  <si>
    <t>H.T. AB CABLE, 3*95 sq. mm</t>
  </si>
  <si>
    <t>11 KV Ghumarwin 2nd</t>
  </si>
  <si>
    <t xml:space="preserve">11 kv Gahar Padhyan </t>
  </si>
  <si>
    <t>11 kv Kuthera</t>
  </si>
  <si>
    <t xml:space="preserve">AAAC,7/3.15  ACSR,6/1/2.11 ACSR,6/1/3.35  </t>
  </si>
  <si>
    <t>11 kv Berthin</t>
  </si>
  <si>
    <t>AAAC,,7/3.15 AAAC,7/3.81  ACSR,6/1/2.59</t>
  </si>
  <si>
    <t>33/11 kV Sub-Station. Jhabola</t>
  </si>
  <si>
    <t>Jhabola Talai</t>
  </si>
  <si>
    <t xml:space="preserve">AAAC 7/3.15 mm2 (55 mm)&amp; AAAC 7/3.81 mm2 (80 mm) </t>
  </si>
  <si>
    <t>NS Solar Energy has been granted connectivity on 33kV Jhabola-Kutbanger line.</t>
  </si>
  <si>
    <t>Jhabola Gharan</t>
  </si>
  <si>
    <t xml:space="preserve">AAAC 7/3.15 mm2 (55 mm)&amp; ACSR 6/1/2.11 mm2 (20 mm) </t>
  </si>
  <si>
    <t>Jhabola Koserian</t>
  </si>
  <si>
    <t>AAAC 7/3.15 mm2 (55 mm) &amp; ACSR 6/1/2.59 mm2 (30 mm)</t>
  </si>
  <si>
    <t>Jhabola Bal-seena</t>
  </si>
  <si>
    <t>Jhabola Talai (AB Cable)</t>
  </si>
  <si>
    <t>11 KV AB Cable 95 mm2</t>
  </si>
  <si>
    <t>33/11 kV  Sub-Station. Jhandutta</t>
  </si>
  <si>
    <t>11kv kalol</t>
  </si>
  <si>
    <t>6/1/3.75</t>
  </si>
  <si>
    <t>11kv Nakhlera</t>
  </si>
  <si>
    <t>7/3.81</t>
  </si>
  <si>
    <t>11kv talai</t>
  </si>
  <si>
    <t>7/3.15</t>
  </si>
  <si>
    <t>11kv jhandutta</t>
  </si>
  <si>
    <t>6/1/2.11</t>
  </si>
  <si>
    <t>11kv berthin</t>
  </si>
  <si>
    <t>11kv amroha</t>
  </si>
  <si>
    <t>11kv Nerus</t>
  </si>
  <si>
    <t>6/1/3.35</t>
  </si>
  <si>
    <t>33/11 kV  Berthin</t>
  </si>
  <si>
    <t>11KV SUNHANI</t>
  </si>
  <si>
    <t>AAAC 7/4.26 MM2</t>
  </si>
  <si>
    <t>11 KV BERTHIN-LOCAL</t>
  </si>
  <si>
    <t>11 KV BALSHEENA</t>
  </si>
  <si>
    <t>11 KV CHATT KARLOTI</t>
  </si>
  <si>
    <t>11 KV KAPHARA</t>
  </si>
  <si>
    <t>33/11 kV Ram Bag</t>
  </si>
  <si>
    <t>11 KV Ram Bag Stage No -1</t>
  </si>
  <si>
    <t>ACSR 6/1/4.09 mm,</t>
  </si>
  <si>
    <t>11 KV Ram Bag Stage (spare Stand By)</t>
  </si>
  <si>
    <t>11 Ram Bag Stage-2 (Beri Rajadiyan)</t>
  </si>
  <si>
    <t>12 Ram Bag Stage-2 (Beri Rajadiyan) Stand By.</t>
  </si>
  <si>
    <t>66/11kV,1x6.3 MVA Sub-Station Gowlthai</t>
  </si>
  <si>
    <t>11 kV Bhakhra Feeder</t>
  </si>
  <si>
    <t>ACSR 6/1/3.35 MM2</t>
  </si>
  <si>
    <t>11 kV Industrial Phase-II</t>
  </si>
  <si>
    <t>11 kV Bassi</t>
  </si>
  <si>
    <t>ACSR 6/1/4.72 MM2</t>
  </si>
  <si>
    <t>33/11 kV Sub-Station Mattansidh</t>
  </si>
  <si>
    <t>11 KV Lambloo</t>
  </si>
  <si>
    <t>AAAC 7/3.81mm2, ACSR 6/1/2.59mm2</t>
  </si>
  <si>
    <t>11kV Tikker</t>
  </si>
  <si>
    <t>11 KV Tappan Pet</t>
  </si>
  <si>
    <t>HT AB Cable 3x120mm</t>
  </si>
  <si>
    <t>11kV Mattan Hamirpur</t>
  </si>
  <si>
    <t>AAAC 7/3.81mm2</t>
  </si>
  <si>
    <t>11kV Industrial</t>
  </si>
  <si>
    <t>33/11 kV Sub- Station Gasota</t>
  </si>
  <si>
    <t>11 KV BOHNI</t>
  </si>
  <si>
    <t>AAAC 7/4.26mm2</t>
  </si>
  <si>
    <t>11 KV THANA</t>
  </si>
  <si>
    <t>11 KV TAL</t>
  </si>
  <si>
    <t>11 KV LAMBLOO</t>
  </si>
  <si>
    <t>11 KV BALOO</t>
  </si>
  <si>
    <t>SPARE</t>
  </si>
  <si>
    <t>33/11 kV Sub-Station Bhota</t>
  </si>
  <si>
    <t>11 kV RSSB Bhota-1</t>
  </si>
  <si>
    <t>AAAC7/3.81 mm</t>
  </si>
  <si>
    <t>11 kV RSSB Bhota -II</t>
  </si>
  <si>
    <t>33/11 kV Sub-Station Kotla (Bijhar)</t>
  </si>
  <si>
    <t>11 kV Bijhar</t>
  </si>
  <si>
    <t xml:space="preserve">AAAC 7/3.15 mm, AAAC 7/3.81 mm, ACSR 6/1/3.35 mm </t>
  </si>
  <si>
    <t>11 kV Bijhar - Dhangota</t>
  </si>
  <si>
    <t>AAAC 7/3.15 mm, AAAC 7/3.81 mm, ACSR 6/1/3.35 mm &amp; ACSR 6/1/2.59 mm</t>
  </si>
  <si>
    <t>11 kV Bijhar - Maharal</t>
  </si>
  <si>
    <t xml:space="preserve">AAAC 7/3.15 mm, AAAC 7/3.81 mm &amp; ACSR 6/1/3.35 mm </t>
  </si>
  <si>
    <t>11 kV Bijhar - X-Press Maharal</t>
  </si>
  <si>
    <t>11 kV Bijhar- Chakmoh</t>
  </si>
  <si>
    <t>33/11 kV Sub-Station Barsar</t>
  </si>
  <si>
    <t>11 kV Barsar</t>
  </si>
  <si>
    <t xml:space="preserve">AAAC 73.81 mm &amp; ACSR 6/1/3.35 mm </t>
  </si>
  <si>
    <t>11 kV Barsar - Harsour</t>
  </si>
  <si>
    <t xml:space="preserve"> AAAC 7/3.81 mm &amp; ACSR 6/1/3.35 mm </t>
  </si>
  <si>
    <t>11 kV Barsar -Dandroo</t>
  </si>
  <si>
    <t xml:space="preserve">ACSR 6/1/2.59 mm &amp; ACSR 6/1/3.35 mm </t>
  </si>
  <si>
    <t>11 kV Barsar - Garli</t>
  </si>
  <si>
    <t xml:space="preserve">AAAC 7/3.15 mm, AAAC 7/3.81 mm &amp; AAAC 7/2.54 mm </t>
  </si>
  <si>
    <t>11 kV Barsar - Salouni</t>
  </si>
  <si>
    <t xml:space="preserve">ACSR 6/1/2.59 mm, AAAC 7/3.81 mm &amp; ACSR 6/1/3.35 mm </t>
  </si>
  <si>
    <t>11 kV Barsar - Khawaja</t>
  </si>
  <si>
    <t>AAAC 7/3.81 mm &amp;ACSR 6/1/3.35 mm</t>
  </si>
  <si>
    <t>11 kV Barsar- Steel Industry</t>
  </si>
  <si>
    <t>33/11 kV Sub-Station Ukhali</t>
  </si>
  <si>
    <t>33/11 kV Galore</t>
  </si>
  <si>
    <t>11KV Galore</t>
  </si>
  <si>
    <t>7/3/81 AAAC</t>
  </si>
  <si>
    <t>11KV Dhaned</t>
  </si>
  <si>
    <t>11KV Kangoo</t>
  </si>
  <si>
    <t>11KV Phahal</t>
  </si>
  <si>
    <t>11KV Hareta</t>
  </si>
  <si>
    <t>33/11 kV Sub- Station Khaggal</t>
  </si>
  <si>
    <t>11 KV Jhaniari</t>
  </si>
  <si>
    <t>11 KV Nalti</t>
  </si>
  <si>
    <t>11 KV Ropa</t>
  </si>
  <si>
    <t>11 KV Masyana</t>
  </si>
  <si>
    <t>11kV Daruhi</t>
  </si>
  <si>
    <t>11 KV Neri</t>
  </si>
  <si>
    <t>33/11 kV Sub- Station Tauni Devi</t>
  </si>
  <si>
    <t>11 KV Tauni Devi Local (Naughin)</t>
  </si>
  <si>
    <t>AAAC 7/3.81mm2, AAAC 7/3.15mm2,ACSR 6/1/2.11mm2</t>
  </si>
  <si>
    <t>11 KV Touni devi-Kot</t>
  </si>
  <si>
    <t>11 KV Touni devi-Barin Mandir</t>
  </si>
  <si>
    <t>11 KV Touni devi-Tikkeri</t>
  </si>
  <si>
    <t>11 KV Touni devi-Uhal</t>
  </si>
  <si>
    <t>AAAC 7/3.81mm2, AAAC 7/3.15mm2</t>
  </si>
  <si>
    <t xml:space="preserve">11 KV Touni devi- Matlana -I </t>
  </si>
  <si>
    <t>ACSR 6/1/4.72mm2</t>
  </si>
  <si>
    <t>11 KV Touni devi- Matlana -II</t>
  </si>
  <si>
    <t>33/11 kV Sub- Station Chabutra</t>
  </si>
  <si>
    <t>11 KV Longni  feeder</t>
  </si>
  <si>
    <t>AAAC 7/3.15 mm</t>
  </si>
  <si>
    <t>11 KV Barbdar feeder</t>
  </si>
  <si>
    <t>33/11 kV Sub- Station Patlander  (Ansla)</t>
  </si>
  <si>
    <t>33/11 kV Sub- Station Sujanpur</t>
  </si>
  <si>
    <t>11 KV Sujanpur</t>
  </si>
  <si>
    <t>AAAC 7/4.26 mm</t>
  </si>
  <si>
    <t>11 KV Tihra</t>
  </si>
  <si>
    <t>11 KV Chabutra</t>
  </si>
  <si>
    <t>AAAC 7/3.81 mm</t>
  </si>
  <si>
    <t>11 KV Patlander</t>
  </si>
  <si>
    <t>11 KV Jangal Beri</t>
  </si>
  <si>
    <t>33/11 kV Rangas</t>
  </si>
  <si>
    <t>11 kV Jolsappar</t>
  </si>
  <si>
    <t>AAAC 7/4.26sqm</t>
  </si>
  <si>
    <t>11kV Balduhak</t>
  </si>
  <si>
    <t>11kV Rail Dangari</t>
  </si>
  <si>
    <t xml:space="preserve">11kV Kangoo </t>
  </si>
  <si>
    <t>11kV Nounghi</t>
  </si>
  <si>
    <t>33/11 kV Dhaneta</t>
  </si>
  <si>
    <t>Dhaneta-Badaran</t>
  </si>
  <si>
    <t>Dhaneta-Pansai</t>
  </si>
  <si>
    <t>Dhaneta-Kashmir</t>
  </si>
  <si>
    <t>33/11 kV Sub- Station Kakkar</t>
  </si>
  <si>
    <t>11kV Uhal</t>
  </si>
  <si>
    <t>11 KV Kakkar</t>
  </si>
  <si>
    <t>11 KV Bajrol</t>
  </si>
  <si>
    <t>11 KV Bouroo-1</t>
  </si>
  <si>
    <t>11 KV Bouroo-II</t>
  </si>
  <si>
    <t>11 KV Bouroo-III (Stand by)</t>
  </si>
  <si>
    <t>33/11 kV Sub- Station Jakhu</t>
  </si>
  <si>
    <t>11 KV LWSS Mewa Bamson</t>
  </si>
  <si>
    <t>11 KV LWSS Lagwalti Bamson</t>
  </si>
  <si>
    <t>11 KV LWSS Bhoranj</t>
  </si>
  <si>
    <t>11 KV Kheri</t>
  </si>
  <si>
    <t>33/11 kV Sub- Station LWSS Palahi</t>
  </si>
  <si>
    <t>11 KV LWSS Hamirpur Town</t>
  </si>
  <si>
    <t>11 KV LWSS Lambloo</t>
  </si>
  <si>
    <t>11 KV LWSS Patlander</t>
  </si>
  <si>
    <t>132/33/11 kV Nadaun (Gaggal)</t>
  </si>
  <si>
    <t>11 kV Bhumpal</t>
  </si>
  <si>
    <t>AAAC 7/4.26sqm, 7/3.81 sq m</t>
  </si>
  <si>
    <t>11 kV Dhaneta</t>
  </si>
  <si>
    <t>11 kV Silh</t>
  </si>
  <si>
    <t>11 kV Majheen</t>
  </si>
  <si>
    <t>11 kV Bara</t>
  </si>
  <si>
    <t>11 kV Amtar Bharoli</t>
  </si>
  <si>
    <t>11 kV Nadaun</t>
  </si>
  <si>
    <t>11 kV Kohla Sera</t>
  </si>
  <si>
    <t>33/11 kV Tillu</t>
  </si>
  <si>
    <t>11 kV IPH Feeder</t>
  </si>
  <si>
    <t>AAAC 7/3.81 sq m</t>
  </si>
  <si>
    <t>33/11 kV Pattaji</t>
  </si>
  <si>
    <t>11kV SJVNL</t>
  </si>
  <si>
    <t>AAAC 7/4.26sqmm</t>
  </si>
  <si>
    <t>11kV Pattaji</t>
  </si>
  <si>
    <t>11klV Bara</t>
  </si>
  <si>
    <t>11kV Choa Chakrala</t>
  </si>
  <si>
    <t>33/11 kV Ladrour</t>
  </si>
  <si>
    <t>11 kV Ladrour -Bhota</t>
  </si>
  <si>
    <t xml:space="preserve">AAAC 7/3.81 mm, ACSR 6/1/3.35 mm </t>
  </si>
  <si>
    <t>11 kV Ladrour -Mair</t>
  </si>
  <si>
    <t>AAAC 7/3.81mm, ACSR 6/1/3.35 mm &amp; ACSR 6/1/2.59 mm</t>
  </si>
  <si>
    <t>11 kV Ladrour -Kharwar</t>
  </si>
  <si>
    <t>AAAC 7/4.26 mm, ACSR 6/1/3.35 mm &amp; ACSR 6/1/2.59 mm</t>
  </si>
  <si>
    <t>11 kV Ladrour - Jahu</t>
  </si>
  <si>
    <t>AAAC 7/3.81 mm &amp; ACSR 6/1/2.59 mm</t>
  </si>
  <si>
    <t>11 kV Ladrour - Jakhyol</t>
  </si>
  <si>
    <t>AAAC 7/4.26 mm &amp; ACSR 6/1/3.35 mm</t>
  </si>
  <si>
    <t>11 kV Ladrour -Gandalwin</t>
  </si>
  <si>
    <t>AAAC 7/4.26 mm &amp; ACSR 6/1/2.11 mm</t>
  </si>
  <si>
    <t>33/11 kV Bhoranj</t>
  </si>
  <si>
    <t>11 kV Bhoranj</t>
  </si>
  <si>
    <t>AAAC 7/3.15 mm &amp; AAAC 7/3.81 mm</t>
  </si>
  <si>
    <t>11 kV Ex-Press Bhoranj</t>
  </si>
  <si>
    <t>ACSR 6/1/3.35 mm &amp; AAAC 7/3.81 mm</t>
  </si>
  <si>
    <t>11 kV Bhoranj -Deral- Parol</t>
  </si>
  <si>
    <t>AAAC 7/3.15 mm, AAAC 7/2.50 mm , ACSR 6/1/3.35 mm &amp; AAAC 7/3.81 mm</t>
  </si>
  <si>
    <t>11 kV Bhoranj -Micro-wave</t>
  </si>
  <si>
    <t>ACSR 6/1/3.35 mm</t>
  </si>
  <si>
    <t>11 kV Bhoranj-Luddar</t>
  </si>
  <si>
    <t>AAAC 7/3.15 mm &amp; AAAC 7/4.26 mm</t>
  </si>
  <si>
    <t>11 kV Bhoranj - Toh</t>
  </si>
  <si>
    <t>11 kV Bhoranj -Bhareri</t>
  </si>
  <si>
    <t>33/11 kV Naltu</t>
  </si>
  <si>
    <t>11KV Naltu- Bhareri</t>
  </si>
  <si>
    <t xml:space="preserve">AAAC 7/3.15 mm, AAAC 7/3.81 mm , AAAC 7/4.26 mm &amp; ACSR 6/1/3.35 mm </t>
  </si>
  <si>
    <t>11KV Naltu ludder</t>
  </si>
  <si>
    <t>11KV Naltu-Jahu</t>
  </si>
  <si>
    <t>33/11 kV Jahu</t>
  </si>
  <si>
    <t>11KV Jahu</t>
  </si>
  <si>
    <t>AAAC 7/3.15 mm &amp;  AAAC 7/3.81 mm</t>
  </si>
  <si>
    <t>11KV Jahu-Sulghwan</t>
  </si>
  <si>
    <t xml:space="preserve">ACSR 6/1/3.35 mm </t>
  </si>
  <si>
    <t>11KV Jahu-Manoh</t>
  </si>
  <si>
    <t>132/11 kV Sub-Station Gagret</t>
  </si>
  <si>
    <t>11 kV Supermax</t>
  </si>
  <si>
    <t>AAAC 7/4.26 mm2</t>
  </si>
  <si>
    <t xml:space="preserve">Capacity is exhausted due to constraints at EHV level i.e. at 132kV D/C Amb-Nehrian line and 220/132kV Nehrian S/Stn. </t>
  </si>
  <si>
    <t>11 kV Ind-2</t>
  </si>
  <si>
    <t>ACSR 6/1/4.72  mm2</t>
  </si>
  <si>
    <t>11 kV Ind-1</t>
  </si>
  <si>
    <t>11 kv Bharwain</t>
  </si>
  <si>
    <t>11 kv JME</t>
  </si>
  <si>
    <t>11 KV Polytyech</t>
  </si>
  <si>
    <t>33/11 kV Sub-Station Jeetpur</t>
  </si>
  <si>
    <t>11KV jeetpur-Gondpur Bnehra</t>
  </si>
  <si>
    <t>ACSR 6/1/2.59 mm²</t>
  </si>
  <si>
    <t>Capacity is exhausted due to constraints at EHV level i.e. at 132kV D/C Amb-Nehrian line and 220/132kV Nehrian S/Stn.</t>
  </si>
  <si>
    <t>11KV Jeetpur Behri(Ind)</t>
  </si>
  <si>
    <t>AAAC 7/4.26 mm²</t>
  </si>
  <si>
    <t>11KV manika madule</t>
  </si>
  <si>
    <t>AB Cable 120 mm²</t>
  </si>
  <si>
    <t>11KV Nobe Vien</t>
  </si>
  <si>
    <t>33/11 kV Sub-Station Gagret</t>
  </si>
  <si>
    <t>11 kv Gagret-1</t>
  </si>
  <si>
    <t>Net injection exceeds existing transformation capacity.</t>
  </si>
  <si>
    <t>11 kv Gagret-2</t>
  </si>
  <si>
    <t>11 Kv Panjawar</t>
  </si>
  <si>
    <t>11 kv Express</t>
  </si>
  <si>
    <t>11 kv Deoli</t>
  </si>
  <si>
    <t>33/11 kV Sub-Station Khad</t>
  </si>
  <si>
    <t>11KV Khad feeder</t>
  </si>
  <si>
    <t>AAAC 7/4.26 (100sq.mm) &amp; ACSR 6/1.2.11 conductor</t>
  </si>
  <si>
    <t>11KV Ispur Pandoga feeder</t>
  </si>
  <si>
    <t>11KV Pandoga Industry feeder</t>
  </si>
  <si>
    <t xml:space="preserve">AAAC 7/4.26 (100sq.mm) </t>
  </si>
  <si>
    <t>33/11 kV Sub-Station Amb</t>
  </si>
  <si>
    <t>33 KV Amb - Chaksarai Feeder</t>
  </si>
  <si>
    <t xml:space="preserve"> 2000 KW at 33 KV Amb- Chaksarai Feeder, M/S Surya Solar 1000 KW at 33 KV Amb - Chaksarai Feeder, Shree Sai SPP 2.5 MW at 33kV level, Arya Green Energies 4.5 MW, 3 Nos. SPPs having capacity 5 MW each (Total 15 MW).
Capacity exhausted due to EHV constraints at 132/33kV Power T/Fs at 132/33kV Amb S/Stn, 132kV D/C Amb-Nehrian line and 220/132kV Nehrian S/Stn.</t>
  </si>
  <si>
    <t>11KV Amb</t>
  </si>
  <si>
    <t>11 KV Dhussara</t>
  </si>
  <si>
    <t>11 KV Panjoya</t>
  </si>
  <si>
    <t>11 KV Jowar</t>
  </si>
  <si>
    <t>11 KV Sona-lika</t>
  </si>
  <si>
    <t>11 KV Sidhpur</t>
  </si>
  <si>
    <t>11 KV Koharchhan</t>
  </si>
  <si>
    <t>AAAC 7/3.15 mm²</t>
  </si>
  <si>
    <t>33/11 kV Sub-Station Daulatpur</t>
  </si>
  <si>
    <t xml:space="preserve">11 kv Daulatpur </t>
  </si>
  <si>
    <t>AAAC 7/4.26, 7/315 mm, 6/1/2.59 mm &amp; 2.11 mm (mixed )</t>
  </si>
  <si>
    <t xml:space="preserve">11 kv Ghanari </t>
  </si>
  <si>
    <t>11 kv Ghangret</t>
  </si>
  <si>
    <t>11 kv Chintpurni</t>
  </si>
  <si>
    <t>11 kv Banehra</t>
  </si>
  <si>
    <t>11 kv Marwari</t>
  </si>
  <si>
    <t>33/11 kV Sub-Station Bharwain</t>
  </si>
  <si>
    <t>11 KV Bharwain-Chintpurni</t>
  </si>
  <si>
    <t>Capacity exhausted due to EHV constraints at 132/33kV Power T/Fs at 132/33kV Amb S/Stn, 132kV D/C Amb-Nehrian line and 220/132kV Nehrian S/Stn.</t>
  </si>
  <si>
    <t>11 KV Bharwain-Dalwari</t>
  </si>
  <si>
    <t>11 KV B/D/Shala-Mahanta</t>
  </si>
  <si>
    <t>11 KV Bharwain-Local</t>
  </si>
  <si>
    <t>33/11 kV Sub-Station Chaksarai</t>
  </si>
  <si>
    <t xml:space="preserve">11 KV Mairi </t>
  </si>
  <si>
    <t>11KV Rapoh Misran</t>
  </si>
  <si>
    <t>ACSR 6/1/2.11 mm²</t>
  </si>
  <si>
    <t>11 KV Suri (Jabehar)</t>
  </si>
  <si>
    <t>11 KV Chaksarai (Local)</t>
  </si>
  <si>
    <t>33/11 kV Sub-Station Bhaira</t>
  </si>
  <si>
    <t>11 KV Chowkiminar</t>
  </si>
  <si>
    <t>Ram Rattan Vijay Kumar SPP 4 MW thorugh LILOing of 33kV Bhaira-Basal line.
Capacity exhausted due to EHV constraints at 132/33kV Power T/Fs at 132/33kV Amb S/Stn, 132kV D/C Amb-Nehrian line and 220/132kV Nehrian S/Stn.</t>
  </si>
  <si>
    <t>11 KV Bhaira Local</t>
  </si>
  <si>
    <t>11 Kv Sohari Express</t>
  </si>
  <si>
    <t xml:space="preserve">11Kv Chururu Express </t>
  </si>
  <si>
    <t>11kV Panjawar</t>
  </si>
  <si>
    <t>ACSR 6/1/4.72 sq mm</t>
  </si>
  <si>
    <t>11 KV Paragoan Express</t>
  </si>
  <si>
    <t>33/11 kV Sub-Station Basal</t>
  </si>
  <si>
    <t>11 KV Takka Feeder</t>
  </si>
  <si>
    <t>AAAC 7/4.26 and ACSR 6/1/2.11 mm^2</t>
  </si>
  <si>
    <t>Capacity exhausted due to EHV constraints at 132/33kV Power T/Fs at 132/33kV Rakkar (Una) S/Stn, 132kV S/C Amb-Rakkar line, 132kV D/C Amb-Nehrian line and 220/132kV Nehrian S/Stn.</t>
  </si>
  <si>
    <t>11KV Nari Feeder</t>
  </si>
  <si>
    <t>11 KV Dhamandri Feeder</t>
  </si>
  <si>
    <t>11 KV Panoh Feeder</t>
  </si>
  <si>
    <t>11KV Jhalera Feeder</t>
  </si>
  <si>
    <t>33/11 kV Sub-Station Rakkar (UNA)</t>
  </si>
  <si>
    <t>UNA- II</t>
  </si>
  <si>
    <t>AAAC 7/4.26mm,AAAC 7/3.81, AAC 7/3.15 mm</t>
  </si>
  <si>
    <t>Also SPPs with cumulative capacity of 45-48 MW have been granted connectivity in the downstream network and thus 132/33kV Power T/Fs at Rakkar S/Stn are overloaded.
Capacity exhausted due to EHV constraints at 132/33kV Power T/Fs at 132/33kV Rakkar (Una) S/Stn, 132kV S/C Amb-Rakkar line, 132kV D/C Amb-Nehrian line and 220/132kV Nehrian S/Stn.</t>
  </si>
  <si>
    <t>SAMOOR</t>
  </si>
  <si>
    <t>AAAC 7/4.26mm,</t>
  </si>
  <si>
    <t>MEHATPUR</t>
  </si>
  <si>
    <t>ACSR 6/1/3.35, AAAC 7/3.81mm2</t>
  </si>
  <si>
    <t>JHALERA</t>
  </si>
  <si>
    <t>AAAC 7/4.26mm, AAAC 7/3.81mm2/  AAAC 7/2.50mm</t>
  </si>
  <si>
    <t>33/11 kV Sub-Station Pandoga</t>
  </si>
  <si>
    <t>11 kv Pandoga Bharsali feeder</t>
  </si>
  <si>
    <t xml:space="preserve">ACSR 6/1/2.11 mm </t>
  </si>
  <si>
    <t>11 KV Colony feeder</t>
  </si>
  <si>
    <t>AAAC 7/4.26</t>
  </si>
  <si>
    <t>11 KV Ind Double Circut No.1</t>
  </si>
  <si>
    <t>33/11 kV Sub-Station Saloh</t>
  </si>
  <si>
    <t>11 KV Saloh Feeder</t>
  </si>
  <si>
    <r>
      <t>7/4.26mm</t>
    </r>
    <r>
      <rPr>
        <vertAlign val="superscript"/>
        <sz val="16"/>
        <color indexed="8"/>
        <rFont val="Times New Roman"/>
        <family val="1"/>
      </rPr>
      <t>2</t>
    </r>
  </si>
  <si>
    <t>11 KV IIIT Feeder</t>
  </si>
  <si>
    <t>33/11 kV Sub-Station Thanakalan</t>
  </si>
  <si>
    <t>11KV Ambera Feeder</t>
  </si>
  <si>
    <t>ACSR 6/1/2.11mm2</t>
  </si>
  <si>
    <t>4.5 MW + 2.1 MW (Bhubaneswari III) at 33/11kV Thanakalan S/Stn and 10 MW Aghlor SPP through LILO on 33kV Bangana-Rakkar line. Due to line constraints no SPP can be proposed at 33/11kV Thanakalan S/Stn.</t>
  </si>
  <si>
    <t>11KV Raipur Feeder</t>
  </si>
  <si>
    <t>AAAC 7/3.81mm2, ACSR 6/1/2.11mm2</t>
  </si>
  <si>
    <t>11KV Khurwain Feeder</t>
  </si>
  <si>
    <t>11KV Thanakalan Tihra Feeder</t>
  </si>
  <si>
    <t>AAAC 7/3.81mm2, AAAC 7/4.26mm2 &amp; ACSR 6/1/2.11mm2</t>
  </si>
  <si>
    <t>33/11 kV Sub-Station Bangana</t>
  </si>
  <si>
    <t>11 KV Jhagrot Feeder</t>
  </si>
  <si>
    <t xml:space="preserve"> ACSR 6/1/2.59 mm</t>
  </si>
  <si>
    <t>11 KV Dhundla Feeder</t>
  </si>
  <si>
    <t xml:space="preserve"> AAAC 7/4.26 mm, 6/1/2.59 mm  </t>
  </si>
  <si>
    <t>11 KV Hatli Feeder</t>
  </si>
  <si>
    <t xml:space="preserve"> ACSR 6/1/2.59 mm, AAAC 7/4.26 mm</t>
  </si>
  <si>
    <t>11 KV Talmera Feeder</t>
  </si>
  <si>
    <t>ACSR 6/1/2.59 mm, AAAC 7/4.26 mm</t>
  </si>
  <si>
    <t>11 KV Bangana Feeder</t>
  </si>
  <si>
    <t>AAAC 7/3.15 mm, AAAC 7/3.81 mm</t>
  </si>
  <si>
    <t>11 KV Thanakalan Feeder</t>
  </si>
  <si>
    <t>AAAC 7/4.26 mm, AAAC 7/3.81 mm</t>
  </si>
  <si>
    <t>11 KV Lathaini Feeder</t>
  </si>
  <si>
    <t>AAAC 7/4.26 mm, ACSR 6/1/2.59 mm</t>
  </si>
  <si>
    <t>33/11 kV Sub-Station Santokhgarh</t>
  </si>
  <si>
    <t xml:space="preserve">11KV Santokhgarh Feeder </t>
  </si>
  <si>
    <t>(AAAC 7/4.26mm2,AAAC7/3.15mm2,ABCable95mm2,ACSR 6/1/2.59)</t>
  </si>
  <si>
    <t xml:space="preserve">11KV Ajouli Feeder </t>
  </si>
  <si>
    <t>(AAAC7/4.26mm2,AAAC7/3.81mm2,ACSR 6/1/2.59,ACSR6/1/3.35)</t>
  </si>
  <si>
    <t xml:space="preserve">11KV Sanouli Feeder </t>
  </si>
  <si>
    <t>(AAAC 7/3.81mm2,AAAC7/4.26mm2,ACSR6/1/2.59,ACSR6/1/3.35)</t>
  </si>
  <si>
    <t xml:space="preserve">11KV Nangran Feeder </t>
  </si>
  <si>
    <t>(ACSR6/1/3.35mm2,AAAC7/4.26mm,ACSR 6/1/2.11AAAC7/3.15mm2)</t>
  </si>
  <si>
    <t xml:space="preserve">11kV Jankour Feeder </t>
  </si>
  <si>
    <t>(AAAc7/4.26mm2,AAAC,7/3.81mm2,ACSR6/1/3.35</t>
  </si>
  <si>
    <t>33/11 kV Sub-Station Haroli</t>
  </si>
  <si>
    <t>11 KV Haroli Feeder</t>
  </si>
  <si>
    <t>7/4.26mm2, 7/3.15mm2</t>
  </si>
  <si>
    <t>11 KV Dulehar Feeder</t>
  </si>
  <si>
    <t>11 KV Tahliwal Rural</t>
  </si>
  <si>
    <t xml:space="preserve">11 KV Tahliwal Indust </t>
  </si>
  <si>
    <t>11 KV Ispur Feeder</t>
  </si>
  <si>
    <t>11 KV Bhadsali Feeder</t>
  </si>
  <si>
    <t>11 KV Express Feeder</t>
  </si>
  <si>
    <t>7/3.81mm2,7/4.26</t>
  </si>
  <si>
    <t>66/11 kV Sub-Station Rakkar (Una)</t>
  </si>
  <si>
    <t>11KV Una Santokhgarh feeder</t>
  </si>
  <si>
    <t>AAAC7/4.26mm2,AAAC 7/3.81mm2,11KV XLPE cable 185mm2</t>
  </si>
  <si>
    <t>FEEDER NO--1</t>
  </si>
  <si>
    <t>FEEDER NO--3</t>
  </si>
  <si>
    <t>FEEDER NO--4</t>
  </si>
  <si>
    <t>PEERNAGHA</t>
  </si>
  <si>
    <t>33/11 kV Sub-Station Mehatpur</t>
  </si>
  <si>
    <t xml:space="preserve"> 11KV Tahliwal</t>
  </si>
  <si>
    <t>11KV Dehlan</t>
  </si>
  <si>
    <t>AAAC 7/4.26mm, ACSR 6/1/3.35,AAAC 7/3.81, ACSR 6/1/2.11</t>
  </si>
  <si>
    <t xml:space="preserve"> 11KV S/garh</t>
  </si>
  <si>
    <t>11KV Salecha</t>
  </si>
  <si>
    <t>ACSR 6/1/3.35</t>
  </si>
  <si>
    <t>11KV J.K</t>
  </si>
  <si>
    <t xml:space="preserve"> 11KV Handola</t>
  </si>
  <si>
    <t>ACSR 6/1/4.72mm,AAAC 7/4.26mm, ACSR 6/1/3.35,AAAC 7/3.81, ACSR 6/1/2.11</t>
  </si>
  <si>
    <t>11KV Raipur</t>
  </si>
  <si>
    <t>AAAC 7/4.26mm,AAAC 7/3.81, ACSR 6/1/2.11</t>
  </si>
  <si>
    <t>11KV Bhabour Sahib</t>
  </si>
  <si>
    <t>ACSR 6/1/4.72mm, ACSR 6/1/3.35</t>
  </si>
  <si>
    <t>11KV Mehatpur</t>
  </si>
  <si>
    <t>AAAC 7/4.26mm, ACSR 6/1/3.35</t>
  </si>
  <si>
    <t>11KV Behdala</t>
  </si>
  <si>
    <t>132/33/11kV Tahliwal Bathu S/Stn</t>
  </si>
  <si>
    <t>11kV Bathri-I</t>
  </si>
  <si>
    <t>ACSR 7/3.81 sqmm</t>
  </si>
  <si>
    <t>11kV Bathri-II</t>
  </si>
  <si>
    <t>11kV Bathri-III</t>
  </si>
  <si>
    <t>11kV Bathu</t>
  </si>
  <si>
    <t>11kV IPH</t>
  </si>
  <si>
    <t>33/11 kV Sub-Station Tahliwal</t>
  </si>
  <si>
    <t>11 KV Tahliwal Bazar</t>
  </si>
  <si>
    <t>AAAC 7/4.26 mmsq</t>
  </si>
  <si>
    <t>Capacity exhausted due to EHV constraints at 132kV S/C Amb-Rakkar line, 132kV D/C Amb-Nehrian line and 220/132kV Nehrian S/Stn.</t>
  </si>
  <si>
    <t>11 KV Lalheri</t>
  </si>
  <si>
    <t>AAAC 7/4.26 mmsq,ACSR 6/1/2.59 mmsq ,AAAC 7/3.81 mmsq</t>
  </si>
  <si>
    <t>11 KV Industry Area</t>
  </si>
  <si>
    <t>11 KV Dhulehar</t>
  </si>
  <si>
    <t>11 KV Gondpur</t>
  </si>
  <si>
    <t>11 KV ButtKalan</t>
  </si>
  <si>
    <t>AAAC 7/4.26 mmsq,AAAC 7/3.15 mmsq,AAAC 7/3.81 mmsq</t>
  </si>
  <si>
    <t>33/11 kV Sub-Station Gondpur</t>
  </si>
  <si>
    <t>11 kv Gondpur-Pubowal Feeder</t>
  </si>
  <si>
    <t>11 kv Gondpur-Dulehar Feeder</t>
  </si>
  <si>
    <t>11 kv Gondpur-Beetan Feeder</t>
  </si>
  <si>
    <t>11 kv Gondpur-Ind No. 1  Singa  Feeder</t>
  </si>
  <si>
    <t>11 kv Gondpur-Ind No. 2 Feeder</t>
  </si>
  <si>
    <t>Net Capacity</t>
  </si>
  <si>
    <t>Notification of sub-station &amp; Feeder wise surplus capacity which can be fed from RE Power Plants under Hamirpur Zone.</t>
  </si>
  <si>
    <t>Notification of sub-station &amp; feeder wise surplus capacity which can be fed from RE Power Plants under Kangra Zone, Dharamshala.</t>
  </si>
  <si>
    <t>Details of 22 kV &amp; 11 kV Feeders</t>
  </si>
  <si>
    <t>No. of 22 kV &amp; 11 kV Feeders emanating from Sub-Station</t>
  </si>
  <si>
    <t>33/11 kV sub-station Kangra</t>
  </si>
  <si>
    <t>Kangra No.1</t>
  </si>
  <si>
    <t>AAAC 7/4.26, AAAC 7/3.81, AAAC7/3.15</t>
  </si>
  <si>
    <t>Kangra No.2</t>
  </si>
  <si>
    <t>Old Rajol</t>
  </si>
  <si>
    <t>ACSR 6/1/2.59</t>
  </si>
  <si>
    <t>Rajol Express</t>
  </si>
  <si>
    <t>Tiara</t>
  </si>
  <si>
    <t>AAAC 7/3.81,AAAC 7 /3.15</t>
  </si>
  <si>
    <t>Mandal</t>
  </si>
  <si>
    <t>1G/Daulatpur</t>
  </si>
  <si>
    <t>AAAC 7/4.26,AAAC 7/3.15</t>
  </si>
  <si>
    <t>11 KV Serathana</t>
  </si>
  <si>
    <t>AAAC 7/3.81, AAAC 7/3.15</t>
  </si>
  <si>
    <t>Tanda Daulatpur</t>
  </si>
  <si>
    <t>AAAC 7/3.81, AAAC7/3.15</t>
  </si>
  <si>
    <t>33/11kV Tanda</t>
  </si>
  <si>
    <t>11 KV Main Hospital</t>
  </si>
  <si>
    <t>XPLE 3-CORE 400</t>
  </si>
  <si>
    <t>11 KV Tanda-Paraclinic</t>
  </si>
  <si>
    <t>XPLE 3-CORE 70MM &amp;35 mm2</t>
  </si>
  <si>
    <t>11 KV SSB</t>
  </si>
  <si>
    <t>XPLE 3-CORE 400 &amp; 95 mm2</t>
  </si>
  <si>
    <t>11 KV Anatomy</t>
  </si>
  <si>
    <t>11 KV TBS Local Tanda</t>
  </si>
  <si>
    <t>XPLE 3-CORE 70MM</t>
  </si>
  <si>
    <t>11 KV WSS - Tanda</t>
  </si>
  <si>
    <t>XPLE 3-CORE 70MM &amp;95 mm2</t>
  </si>
  <si>
    <t>11 KV Tanda-Serathana</t>
  </si>
  <si>
    <t>7/3.81,7/3.15,6/1/2.59 and off size</t>
  </si>
  <si>
    <t>11 KV Tanda - Samloti</t>
  </si>
  <si>
    <t>11 KV Tanda Daulatpur</t>
  </si>
  <si>
    <t>33/11kV Nagrota Bagwan</t>
  </si>
  <si>
    <t>11 KV Nagrota</t>
  </si>
  <si>
    <t>AAAC 7/3.15 mm2 Off size</t>
  </si>
  <si>
    <t>11 KV Express</t>
  </si>
  <si>
    <t>AB Cable 95mm2</t>
  </si>
  <si>
    <t>11 KV Industrial Estate</t>
  </si>
  <si>
    <t>AAAC 7/3.15 mm2</t>
  </si>
  <si>
    <t>11 KV Pathiar</t>
  </si>
  <si>
    <t>AAAC 7/3.81, 7/3.15, 7/4.26 mm2</t>
  </si>
  <si>
    <t>11 KV Nagrota-Samloti</t>
  </si>
  <si>
    <t>AAAC 7/3.81, 7/3.15, 7/4.26 mm3</t>
  </si>
  <si>
    <t>11 KV F.C.U</t>
  </si>
  <si>
    <t>11 KV Massal</t>
  </si>
  <si>
    <t>AAAC 7/3.81 &amp; 7/3.15, mm2</t>
  </si>
  <si>
    <t>33/11kV Massal</t>
  </si>
  <si>
    <t>11 KV Engg. Collage</t>
  </si>
  <si>
    <t>AAAC 7/3.15 mmsq</t>
  </si>
  <si>
    <t>11 KV B. Pharmacy</t>
  </si>
  <si>
    <t>11 KV Ohlari</t>
  </si>
  <si>
    <t>33/11 kV Kothian</t>
  </si>
  <si>
    <t>11KV Kothian</t>
  </si>
  <si>
    <t>11KV Sarotri</t>
  </si>
  <si>
    <t>11KV Radh</t>
  </si>
  <si>
    <t>11KV Sadoon</t>
  </si>
  <si>
    <t>33/11 kV Sub-Station Baroh</t>
  </si>
  <si>
    <t>11KV Kandi</t>
  </si>
  <si>
    <t>AAAC 7/3.15 &amp; 7/3.10mm2 off size</t>
  </si>
  <si>
    <t>11KV Busal</t>
  </si>
  <si>
    <t>11KV Sunhi</t>
  </si>
  <si>
    <t>33/11 kV Sub-Station Cheb</t>
  </si>
  <si>
    <t>Jayanti Bihar</t>
  </si>
  <si>
    <t>Kangra Mandir</t>
  </si>
  <si>
    <t>33/11 kV Sub-Station Darkata</t>
  </si>
  <si>
    <t>Nandlu</t>
  </si>
  <si>
    <t>ACSR 6/1/2.11,AAAC 7/3.15</t>
  </si>
  <si>
    <t>Ranital</t>
  </si>
  <si>
    <t>AAAC 7/4.26, ACSR 6/1/2.59</t>
  </si>
  <si>
    <t>Daulatpur</t>
  </si>
  <si>
    <t>AAAC 7/4.26, AAAC 7/3.81</t>
  </si>
  <si>
    <t>Bane di Hatti</t>
  </si>
  <si>
    <t>AAAC 7/3.81, AAAC 7/3.15,AAAC 6/1/2.59</t>
  </si>
  <si>
    <t>Darkata</t>
  </si>
  <si>
    <t>ACSR 6/1/2.11,ACSR 6/1/2.59, AAAC 7/3.15</t>
  </si>
  <si>
    <t>Gahlian</t>
  </si>
  <si>
    <t>AAAC 7/4.26, AAAC 7/3.81,ACSR 6/1/2.59</t>
  </si>
  <si>
    <t>33/11 kV Sub-Station Rajol</t>
  </si>
  <si>
    <t>11 KV Rajol</t>
  </si>
  <si>
    <t xml:space="preserve">6/1/3.35 &amp; off size cond. </t>
  </si>
  <si>
    <t>11 KV Bhoi</t>
  </si>
  <si>
    <t>AAAC 7/3.15</t>
  </si>
  <si>
    <t>11KV Baintlu</t>
  </si>
  <si>
    <t>ACSR 6/1/3.35&amp; off size</t>
  </si>
  <si>
    <t>11 KV Makroti</t>
  </si>
  <si>
    <t>33/11 kV Sub-Station Sidhpur</t>
  </si>
  <si>
    <t>11 KV D/shala</t>
  </si>
  <si>
    <t xml:space="preserve"> AAAC7/3.15 mm2</t>
  </si>
  <si>
    <t>11 KV Dari</t>
  </si>
  <si>
    <t xml:space="preserve"> AAAC7/3.81 mm2</t>
  </si>
  <si>
    <t>11 KV D/shala Cantt</t>
  </si>
  <si>
    <t>AAAC7/3.15 mm2</t>
  </si>
  <si>
    <t>11 KV Khaniara</t>
  </si>
  <si>
    <t xml:space="preserve"> AAAC7/3.81 mm2, 28.221 KM &amp; AAAC7/3.81 mm2</t>
  </si>
  <si>
    <t>11 KV Yol</t>
  </si>
  <si>
    <t>11 KV Barwala</t>
  </si>
  <si>
    <t>11 KV 53 Miles</t>
  </si>
  <si>
    <t>11 KV Vidhan-sabha</t>
  </si>
  <si>
    <t xml:space="preserve"> AB Cable 3*95 mm2</t>
  </si>
  <si>
    <t>11 KV Hodal</t>
  </si>
  <si>
    <t>33/11 kV Sub-Station MES  Yol</t>
  </si>
  <si>
    <t>11 KV MES</t>
  </si>
  <si>
    <t>33/11 kV Sub-Station Jadrangal</t>
  </si>
  <si>
    <t>11 KV  Chamunda</t>
  </si>
  <si>
    <t>AAAC 7/3.81 &amp; 7/3.15, mm2,7/4.26mm2</t>
  </si>
  <si>
    <t>11 KV Kardiana</t>
  </si>
  <si>
    <t>11 KV Tang</t>
  </si>
  <si>
    <t>33/11 kV Sub-Station Nagri</t>
  </si>
  <si>
    <t>11KV Rakh</t>
  </si>
  <si>
    <t>AAAC 7/3.15MmSQ.</t>
  </si>
  <si>
    <t>11KV nagri</t>
  </si>
  <si>
    <t xml:space="preserve">11KV  Bindraban </t>
  </si>
  <si>
    <t>AAAC 7/3.15MmSQ. and AAAC 7/3.81MmSQ.</t>
  </si>
  <si>
    <t xml:space="preserve">11KV gopalpur </t>
  </si>
  <si>
    <t>11KV lahla</t>
  </si>
  <si>
    <t>33/11 kV Sub-Station Dehra</t>
  </si>
  <si>
    <t>11 KV Dehra</t>
  </si>
  <si>
    <t>ACSR 6/1/2.11</t>
  </si>
  <si>
    <t>11 KV Khabli</t>
  </si>
  <si>
    <t>ACSR  6/1/2.11 &amp; AAAC 7/3.15</t>
  </si>
  <si>
    <t>11 KV Gummer</t>
  </si>
  <si>
    <t>11 KV Kundli Har</t>
  </si>
  <si>
    <t>11 KV Dhaliara</t>
  </si>
  <si>
    <t xml:space="preserve">ACSR 6/1/2.59 </t>
  </si>
  <si>
    <t>11 KV Pragpur</t>
  </si>
  <si>
    <t>33/11 kV Sub-Station Haripur</t>
  </si>
  <si>
    <t>11 KV Haripur</t>
  </si>
  <si>
    <t>AAAC 7/3.15  &amp; 7/3.81</t>
  </si>
  <si>
    <t>11 KV Gathutar</t>
  </si>
  <si>
    <t>11 KV Guler</t>
  </si>
  <si>
    <t>11 KV Kherian</t>
  </si>
  <si>
    <t>ACSR  6/1/2.11 &amp; 6/1/3.35</t>
  </si>
  <si>
    <t>11 KV Bilaspur</t>
  </si>
  <si>
    <t>11 KV Bankhandi</t>
  </si>
  <si>
    <t>ACSR  6/1/2.11 &amp; AAAC 7/2.50</t>
  </si>
  <si>
    <t>33/11 kV Sub-Station Nagrota Surian</t>
  </si>
  <si>
    <t>Nagrota Surian</t>
  </si>
  <si>
    <t>ACSR 6/1/3.35 &amp; 6/1/2.59</t>
  </si>
  <si>
    <t>Katora</t>
  </si>
  <si>
    <t>Barial</t>
  </si>
  <si>
    <t>G/Jarot</t>
  </si>
  <si>
    <t>AAAC-7/3.15, ACSR-6/1/2.59 &amp;6/1/3.35 mm</t>
  </si>
  <si>
    <t>Masroor</t>
  </si>
  <si>
    <t>33/11 kV Sub-Station Lammi Pukhar</t>
  </si>
  <si>
    <t>11 KV Dhanotu Balla</t>
  </si>
  <si>
    <t>AAAC7/3.15, ACSR 6/1/2.59</t>
  </si>
  <si>
    <t>11 KV Barwara</t>
  </si>
  <si>
    <t>11 KV Karoa</t>
  </si>
  <si>
    <t>AAAC7/3.15, ACSR 6/1/2.59,ACSR 6/1/2.11</t>
  </si>
  <si>
    <t>11 KV Dhaliara-1</t>
  </si>
  <si>
    <t>33/11 kV Sub-Station Dada Sibba</t>
  </si>
  <si>
    <t>11 KV Dada-Siba</t>
  </si>
  <si>
    <t>ACSR 7/3.81</t>
  </si>
  <si>
    <t>11 KV Suel</t>
  </si>
  <si>
    <t>ACSR 7/3.81 &amp; OFF Size</t>
  </si>
  <si>
    <t>11 KV Badhal</t>
  </si>
  <si>
    <t>11 KV Jour bar</t>
  </si>
  <si>
    <t>ACSR 7/3.81, AAAC7/3.15</t>
  </si>
  <si>
    <t>33/11 kV Sub-Station Paragpur</t>
  </si>
  <si>
    <t>ACSR 7/3.81, AAAC7/3.15, ACSR 6/1/2.59</t>
  </si>
  <si>
    <t>11 KV Garli</t>
  </si>
  <si>
    <t xml:space="preserve"> AAAC7/3.15, ACSR 6/1/2.59,ACSR 6/1/2.11</t>
  </si>
  <si>
    <t>11 KV Nehran Pukher</t>
  </si>
  <si>
    <t>AAAC 7/3.15,ACSR 6/1/2.59</t>
  </si>
  <si>
    <t>11 KV Kaloha</t>
  </si>
  <si>
    <t>11 KV Shantla</t>
  </si>
  <si>
    <t>33/11 kV Sub-Station Bithloo</t>
  </si>
  <si>
    <t>11 KV Charri</t>
  </si>
  <si>
    <t>7/3.15, 7/2.0</t>
  </si>
  <si>
    <t>11 KV Local</t>
  </si>
  <si>
    <t>ACSR 7/2.0</t>
  </si>
  <si>
    <t>11 KV Adit</t>
  </si>
  <si>
    <t>11KV Cantt</t>
  </si>
  <si>
    <t>33/11 kV Sub-Station Shahpur</t>
  </si>
  <si>
    <t>11KV Shahpur Feeder</t>
  </si>
  <si>
    <t>ACSR 6/1/2.59mm</t>
  </si>
  <si>
    <t>11KV Darini Feeder</t>
  </si>
  <si>
    <t>11KV Kotla Feeder</t>
  </si>
  <si>
    <t>11KV Harnera Feeder</t>
  </si>
  <si>
    <t>33/11 kV Sub-Station Lunj</t>
  </si>
  <si>
    <t>11KV Lapiana Harchakian Feeder</t>
  </si>
  <si>
    <t>11KV Lunj -Saproo</t>
  </si>
  <si>
    <t>acsr 6/1/2.59</t>
  </si>
  <si>
    <t>11 KV Badkawaloo</t>
  </si>
  <si>
    <t>AAAC7/3.15mm2 &amp; ACSR6/1/2.59mm2</t>
  </si>
  <si>
    <t>11KV Salol</t>
  </si>
  <si>
    <t>33/11 kV Sub-Station  Kalapul</t>
  </si>
  <si>
    <t xml:space="preserve">11 KV Kotwali Bazar  </t>
  </si>
  <si>
    <t xml:space="preserve"> 7/4.26,AB cable 240sq.mm</t>
  </si>
  <si>
    <t xml:space="preserve">11 KV Kacchari Adda </t>
  </si>
  <si>
    <t>6 /1/3.35 mmsq</t>
  </si>
  <si>
    <t xml:space="preserve">11 K Education Board </t>
  </si>
  <si>
    <t>7/4.26&amp;7/3.81mm sq</t>
  </si>
  <si>
    <t xml:space="preserve">11 KV Shyam Nager </t>
  </si>
  <si>
    <t xml:space="preserve"> Underground 240&amp;120sq.mm</t>
  </si>
  <si>
    <t xml:space="preserve">11 KV Mcleodganj </t>
  </si>
  <si>
    <t xml:space="preserve"> AAAC 7/3.15mm sq</t>
  </si>
  <si>
    <t xml:space="preserve">11 KV Sudher </t>
  </si>
  <si>
    <t>11 KV Roopway</t>
  </si>
  <si>
    <t>XLPE Cable 185 mmsq</t>
  </si>
  <si>
    <t>33/11 kV Sub-Station Tota rani</t>
  </si>
  <si>
    <t xml:space="preserve">11 KV Totarani-Bhagsu </t>
  </si>
  <si>
    <t xml:space="preserve"> AAAC 7/3.15</t>
  </si>
  <si>
    <t xml:space="preserve">11 KV Totarani-Naddi </t>
  </si>
  <si>
    <t xml:space="preserve">11 KV Totarani-Satobary </t>
  </si>
  <si>
    <t>AAAC 7/3.15mmsq</t>
  </si>
  <si>
    <t>11 KV Totarani-M/ganj</t>
  </si>
  <si>
    <t xml:space="preserve"> AAAC 7/3.15 mmsq</t>
  </si>
  <si>
    <t>33/11 kV Sub-Station Chadiar</t>
  </si>
  <si>
    <t>Tanchi Chadhiar Mungal</t>
  </si>
  <si>
    <t>ACSR 6/1/3.35 mm2</t>
  </si>
  <si>
    <t>Tanchi Sansai-Sari</t>
  </si>
  <si>
    <t>Tanchi Changan</t>
  </si>
  <si>
    <t>ACSR 6/1/2.11 mm2</t>
  </si>
  <si>
    <t>Tanchi Dagoh</t>
  </si>
  <si>
    <t>Tanchi Bhulana Ashapuri</t>
  </si>
  <si>
    <t>AAAC 7/3.15 mm2 + ACSR 6/1/2.11 mm2</t>
  </si>
  <si>
    <t>33/11 kV Sub-Station Chobin</t>
  </si>
  <si>
    <t>Pirh-Kunni</t>
  </si>
  <si>
    <t>Mahankal</t>
  </si>
  <si>
    <t>ACSR 6/1/3.35 mm2 + 6/1/2.11mm2</t>
  </si>
  <si>
    <t>33/11 kV Sub-Station Jaisinghpur</t>
  </si>
  <si>
    <t>11 kV Harsi Sanghol</t>
  </si>
  <si>
    <t>7/3.81&amp; 6/1/3.35</t>
  </si>
  <si>
    <t>11kv Chadiar</t>
  </si>
  <si>
    <t>11kv Kosri</t>
  </si>
  <si>
    <t>11kv Jaisinghpur</t>
  </si>
  <si>
    <t>11kv Lambagaon</t>
  </si>
  <si>
    <t>7/4.26 &amp; 7/3.81</t>
  </si>
  <si>
    <t>33/11 kV Sub-Station Kanghain</t>
  </si>
  <si>
    <t>11KV Lambagaon Skoh</t>
  </si>
  <si>
    <t>11KV Pump House</t>
  </si>
  <si>
    <t>11KV Thambu Mahadev</t>
  </si>
  <si>
    <t>33/11 kV Sub-Station Lahru-Dadu</t>
  </si>
  <si>
    <t>11KV Alampur</t>
  </si>
  <si>
    <t>11KV Balakrupi</t>
  </si>
  <si>
    <t>11KV Pihri Kauna</t>
  </si>
  <si>
    <t>11KV Bhallundar</t>
  </si>
  <si>
    <t>33/11 kV Sub-Station Thural</t>
  </si>
  <si>
    <t>11kV Kauna Bachhwai</t>
  </si>
  <si>
    <t>11kV Local Thural</t>
  </si>
  <si>
    <t>11kV bairghatta</t>
  </si>
  <si>
    <t>11kV Moondhi daroh</t>
  </si>
  <si>
    <t>11kV Haldra Kauna</t>
  </si>
  <si>
    <t>11kV Garh</t>
  </si>
  <si>
    <t>33/11 kV Sub-Station Dehan</t>
  </si>
  <si>
    <t>11kV Palampur</t>
  </si>
  <si>
    <t>11kV Khaira</t>
  </si>
  <si>
    <t xml:space="preserve">6/1/3.35mm2 </t>
  </si>
  <si>
    <t>11kV Bhawarna</t>
  </si>
  <si>
    <t xml:space="preserve">AAAC 7/2.50mm2, 7/3.81mm2, AAAC 7/3.15mm2 </t>
  </si>
  <si>
    <t>11kV HPKVV</t>
  </si>
  <si>
    <t>11kV Dehan</t>
  </si>
  <si>
    <t>33/11 kV Sub-Station Kural</t>
  </si>
  <si>
    <t>11 KV Daroh</t>
  </si>
  <si>
    <t>AAAC 7/4.26mm2, 7/3.81mm2, AAAC 7/3.15mm2 &amp; 6/1/2.59mm2 etc</t>
  </si>
  <si>
    <t>11 KV Dheera</t>
  </si>
  <si>
    <t>AAAC 7/4.26mm2, 7/3.81mm2, AAAC 7/3.15mm2 &amp; 6/1/2.59mm2  etc</t>
  </si>
  <si>
    <t>11 KV Kahanphat</t>
  </si>
  <si>
    <t>11 KV Panapar</t>
  </si>
  <si>
    <t>7/3.81mm2, AAAC 7/3.15mm2 &amp; 6/1/2.59mm2  etc</t>
  </si>
  <si>
    <t>11 KV Jharet</t>
  </si>
  <si>
    <t>33/11 kV Sub-Station Nagni</t>
  </si>
  <si>
    <t>11KV Garh Feeder</t>
  </si>
  <si>
    <t>11 KV Balota Feeder</t>
  </si>
  <si>
    <t>11 KV Purba Moondhi</t>
  </si>
  <si>
    <t>7/4.26</t>
  </si>
  <si>
    <t>33/11 kV Sub-Station Khaira</t>
  </si>
  <si>
    <t>11kV Maniara</t>
  </si>
  <si>
    <t>AAAC 7/3.81 (80MM2)</t>
  </si>
  <si>
    <t>11kV Jalag</t>
  </si>
  <si>
    <t>11kV LIS Khaira</t>
  </si>
  <si>
    <t>33/11 kV Sub-Station Patti</t>
  </si>
  <si>
    <t>Panchrukhi</t>
  </si>
  <si>
    <t xml:space="preserve">AAAC 7/3.81mm2 </t>
  </si>
  <si>
    <t>Tatehal</t>
  </si>
  <si>
    <t xml:space="preserve">AAAC 7/3.15 mm2 + ACSR 6/1/2.59 mm2 </t>
  </si>
  <si>
    <t>Ghar</t>
  </si>
  <si>
    <t>33/11 kV Sub-Station Maranda</t>
  </si>
  <si>
    <t>11 KV Sarkari Sidhpur</t>
  </si>
  <si>
    <t xml:space="preserve">11 KV Bandla </t>
  </si>
  <si>
    <t>11 KV Parour Sullah</t>
  </si>
  <si>
    <t>11 KV HPKVV</t>
  </si>
  <si>
    <t>11 KV Ghuggar</t>
  </si>
  <si>
    <t>11 KV Maranda</t>
  </si>
  <si>
    <t>11 KV Rajpur</t>
  </si>
  <si>
    <t>33/11 kV Sub-Station Darang</t>
  </si>
  <si>
    <t>11 KV Parour</t>
  </si>
  <si>
    <t>11 KV Ghanetta</t>
  </si>
  <si>
    <t>11 KV Darang</t>
  </si>
  <si>
    <t>11 KV Rajhoon</t>
  </si>
  <si>
    <t>33/11 kV Sub-Station Baijnath</t>
  </si>
  <si>
    <t>Baijnath</t>
  </si>
  <si>
    <t>AAAC 7/3.15, 7/3.81 + ACSR 6/1/3.35 mm2</t>
  </si>
  <si>
    <t>Uttrala</t>
  </si>
  <si>
    <t>Sansal</t>
  </si>
  <si>
    <t>AAAC 7/2.50 mm2 +ACSR 6/1/2.59 mm2</t>
  </si>
  <si>
    <t>Bir-Express</t>
  </si>
  <si>
    <t>Kudail Express</t>
  </si>
  <si>
    <t>ACSR 6/1/2.59 mm2 + 6/1/3.35 mm2</t>
  </si>
  <si>
    <t>Chobin-Express</t>
  </si>
  <si>
    <t>Alhilal</t>
  </si>
  <si>
    <t>AAAC 7/3.15 mm2 + 7/3.81 mm2 + ACSR 6/1/3.35 mm2</t>
  </si>
  <si>
    <t>MES</t>
  </si>
  <si>
    <t>ACSR 6/1/2.59 mm2</t>
  </si>
  <si>
    <t>Paprola</t>
  </si>
  <si>
    <t>Majehrna</t>
  </si>
  <si>
    <t>33/11 kV Sub-Station Tanda</t>
  </si>
  <si>
    <t>11 KV Bus Stand</t>
  </si>
  <si>
    <t>11 KV Sai Garden</t>
  </si>
  <si>
    <t>11 KV Hospital</t>
  </si>
  <si>
    <t>33/11 kV Sub-Station Holta</t>
  </si>
  <si>
    <t xml:space="preserve">11 KV Chandpur </t>
  </si>
  <si>
    <t>11 KV Tanda  Rajpur</t>
  </si>
  <si>
    <t>33/11 kV Sub-Station Paprola</t>
  </si>
  <si>
    <t>Ayurverdic</t>
  </si>
  <si>
    <t>JNV</t>
  </si>
  <si>
    <t>Paprola khas</t>
  </si>
  <si>
    <t>33/11 kV, Sub-Station  Bathri</t>
  </si>
  <si>
    <t>11KV Bathri</t>
  </si>
  <si>
    <t xml:space="preserve">11 KV Devi Dehra </t>
  </si>
  <si>
    <t>11 KV Chohra</t>
  </si>
  <si>
    <t>33/11 kV,2x5 MVA Sub-Station  Dalhousie</t>
  </si>
  <si>
    <t>Microwave</t>
  </si>
  <si>
    <t>Sadar</t>
  </si>
  <si>
    <t>Baloon</t>
  </si>
  <si>
    <t>Manimahesh</t>
  </si>
  <si>
    <t>City</t>
  </si>
  <si>
    <t>Bakrota</t>
  </si>
  <si>
    <t xml:space="preserve">Rural </t>
  </si>
  <si>
    <t>Banikhet</t>
  </si>
  <si>
    <t>Chamera</t>
  </si>
  <si>
    <t>Motitibba</t>
  </si>
  <si>
    <t>Dainkund</t>
  </si>
  <si>
    <t>Cantt</t>
  </si>
  <si>
    <t>33/11 Kv,2x1.6 MVA Sub-Station  Bhalaie</t>
  </si>
  <si>
    <t>11 KV Bhalaie</t>
  </si>
  <si>
    <t>6/1/2.59 mm sq  and 6/1/3.35</t>
  </si>
  <si>
    <t>11 KV Manjhali</t>
  </si>
  <si>
    <t>11KV Salwan</t>
  </si>
  <si>
    <t>11 KV Wangal</t>
  </si>
  <si>
    <t>33/11KV 2X3.15 Sub-Station  Koti</t>
  </si>
  <si>
    <t>11 kV Local Chakloo</t>
  </si>
  <si>
    <t>61/3.35, 6/1/2.59</t>
  </si>
  <si>
    <t>11 kV Pukhri</t>
  </si>
  <si>
    <t>11 kV Kalhel</t>
  </si>
  <si>
    <t>11 kV Masroond</t>
  </si>
  <si>
    <t>33/11 Kv,2x1.6 MVA Sub-Station . Salooni</t>
  </si>
  <si>
    <t xml:space="preserve">11 KV Sundla </t>
  </si>
  <si>
    <t>11 KV Diur</t>
  </si>
  <si>
    <t>11 KV Salooni</t>
  </si>
  <si>
    <t>11 KV Banjal</t>
  </si>
  <si>
    <t>11 KV Bhandal</t>
  </si>
  <si>
    <t>11 KV Singadhar</t>
  </si>
  <si>
    <t>6/1/2.59 mm sq  and 6/1/3.36</t>
  </si>
  <si>
    <t>33/11KV ,1x1.6 MVA Sub Station Chaned</t>
  </si>
  <si>
    <t>11 kV Local Chaned</t>
  </si>
  <si>
    <t>11 kV Parihar</t>
  </si>
  <si>
    <t>11 kV Udaipur</t>
  </si>
  <si>
    <t>11 kV Kiani (Idle)</t>
  </si>
  <si>
    <t>33/11KV , 2x1.6 Sub-Station  Khushanagari</t>
  </si>
  <si>
    <t>11 KV Khushnagri</t>
  </si>
  <si>
    <t>11 KV Seikothi</t>
  </si>
  <si>
    <t>11 KV Jhajhakothi</t>
  </si>
  <si>
    <t>11 kV Devikothi(Spare)</t>
  </si>
  <si>
    <t>33/11KV 2X3.15 MVA Sub-Station  Nakror</t>
  </si>
  <si>
    <t>11 KV Bhanjraru</t>
  </si>
  <si>
    <t>11 KV Tissa</t>
  </si>
  <si>
    <t>11 KV I A Energy</t>
  </si>
  <si>
    <t>11 KV Tikri</t>
  </si>
  <si>
    <t>11 KV Chanju</t>
  </si>
  <si>
    <t>33/11KV,2x10+1x2.5 MVA Sub-Station  Chamba</t>
  </si>
  <si>
    <t xml:space="preserve">11 KV City-1 Feeder </t>
  </si>
  <si>
    <t xml:space="preserve">11 KV City-II Feeder </t>
  </si>
  <si>
    <t xml:space="preserve">11 KV Rajnoun Feeder </t>
  </si>
  <si>
    <t xml:space="preserve">11 KV Rajera Feeder </t>
  </si>
  <si>
    <t xml:space="preserve">11KV Ramgarh Feeder </t>
  </si>
  <si>
    <t xml:space="preserve">11 KV Pucca Tala Feeder </t>
  </si>
  <si>
    <t xml:space="preserve">11 KV Sarol Feeder </t>
  </si>
  <si>
    <t xml:space="preserve">11KV Khajjiar Feeder </t>
  </si>
  <si>
    <t xml:space="preserve">11 KV Kiyani Feeder </t>
  </si>
  <si>
    <t>11 kV Hardaspur Feeder</t>
  </si>
  <si>
    <t xml:space="preserve">11 KV Sahoo Feeder </t>
  </si>
  <si>
    <t>33/11KV ,2x3.15 Sub-Station  Jarangla</t>
  </si>
  <si>
    <t xml:space="preserve">11 KV Rakh feeder </t>
  </si>
  <si>
    <t xml:space="preserve">11 KV Karian Exp. Feeder </t>
  </si>
  <si>
    <t>6/1/3.35 , 6/1/2.59</t>
  </si>
  <si>
    <t>11 KV GIS-2</t>
  </si>
  <si>
    <t>XLPE Cable 3 Core 300 MM</t>
  </si>
  <si>
    <t xml:space="preserve">11 KV Power Grid </t>
  </si>
  <si>
    <t>XLPE Cable 3 Core 300 MM , 7/4.26</t>
  </si>
  <si>
    <t>33/11KV ,2X1.6 MVA Sub-Station  Maredi</t>
  </si>
  <si>
    <t>11 kV Local Barour</t>
  </si>
  <si>
    <t>6/1/3.35, 6/1/2.59</t>
  </si>
  <si>
    <t>11 kV Jumhar</t>
  </si>
  <si>
    <t>11 KV Sahoo Feeder (New)</t>
  </si>
  <si>
    <t>11 kV Sungal</t>
  </si>
  <si>
    <t>33/11KV, 2X1.6 Sub-Station  Dharwala</t>
  </si>
  <si>
    <t xml:space="preserve">11 kv Gehra </t>
  </si>
  <si>
    <t>11 kv Radi</t>
  </si>
  <si>
    <t>11kv  Lylh</t>
  </si>
  <si>
    <t>11 kv Sunara</t>
  </si>
  <si>
    <t>11kv NHPC</t>
  </si>
  <si>
    <t>11 kv Dharwala</t>
  </si>
  <si>
    <t>33/11 kV Sub-Station  Holi</t>
  </si>
  <si>
    <t>11 KV Holi</t>
  </si>
  <si>
    <t>6/1/3.35 (Rabbit)</t>
  </si>
  <si>
    <t>11 KV Nayagram</t>
  </si>
  <si>
    <t>11 KV Holi-Garola</t>
  </si>
  <si>
    <t>33/11KV, 1x1.6+1x3.15 Sub-Station  Garola</t>
  </si>
  <si>
    <t>11 KV Gehra Feeder</t>
  </si>
  <si>
    <t>11 KV Lahal</t>
  </si>
  <si>
    <t>11 KV Garola-Holi</t>
  </si>
  <si>
    <t>33/11KV, 2x1.6 Sub-Station  Dinka( Bharmour)</t>
  </si>
  <si>
    <t>11 KV Bharmour</t>
  </si>
  <si>
    <t>11 KV Kugati</t>
  </si>
  <si>
    <t>11 KV Badgram</t>
  </si>
  <si>
    <t>11 KV Budhil</t>
  </si>
  <si>
    <t>33/11 KV Sub-Station Jassure</t>
  </si>
  <si>
    <t>11 KV Kotla</t>
  </si>
  <si>
    <t>AAAC- 7/3.15, ACSR-6/1/2.59, 6/1/3.35</t>
  </si>
  <si>
    <t xml:space="preserve">11 KV Jassure  </t>
  </si>
  <si>
    <t>AAAC-7/3.15, ACSR 6/1/3.35,6/1/2.59</t>
  </si>
  <si>
    <t>11 KV Suliali</t>
  </si>
  <si>
    <t xml:space="preserve">11 KV Agro  </t>
  </si>
  <si>
    <t>11 KV Gangath</t>
  </si>
  <si>
    <t>11 KV Nurpur</t>
  </si>
  <si>
    <t>11 KV Aund</t>
  </si>
  <si>
    <t>11 KV Colony</t>
  </si>
  <si>
    <t>ACSR-6/1/2.59</t>
  </si>
  <si>
    <t>33/11 KV ,2X3.15 MVA Sadwan</t>
  </si>
  <si>
    <t>11 KV Niar</t>
  </si>
  <si>
    <t>ACSR 6/1/2.59, AAAC 7/3.15mm</t>
  </si>
  <si>
    <t>11 KV Ladori</t>
  </si>
  <si>
    <t>11 KV Suliali-2</t>
  </si>
  <si>
    <t>11 KV Sadwan</t>
  </si>
  <si>
    <t>11 KV Jal Jeewan (WSS Suliali)</t>
  </si>
  <si>
    <t>33/11 kV,2x3.15 MVA Sub-Station  Chowari</t>
  </si>
  <si>
    <t>11kv Hobar feeder</t>
  </si>
  <si>
    <t>11kv Chowari feeder</t>
  </si>
  <si>
    <t>11kv Malunda feeder</t>
  </si>
  <si>
    <t>11kv Lahru feeder</t>
  </si>
  <si>
    <t>11kv Raipur feeder</t>
  </si>
  <si>
    <t>33/11 kV ,2x2.5 MVA Sub-Station  Bakloh</t>
  </si>
  <si>
    <t>11 KV Nenikhad Feeder</t>
  </si>
  <si>
    <t>ACSR 6/1/3.35  mm Sq, 6/1/2.59 mm Sq</t>
  </si>
  <si>
    <t>11 KV Magzine  Feeder</t>
  </si>
  <si>
    <t>ACSR 6/1/3.35  mm Sq, 6/1/2.59 mm Sq &amp; 7/2.50 mm sq</t>
  </si>
  <si>
    <t>11 KV Kakira  Feeder</t>
  </si>
  <si>
    <t>11 KV Bakloh Feeder</t>
  </si>
  <si>
    <t>11 KV Tunuhatti Feeder</t>
  </si>
  <si>
    <t>11 KV Chowari Feeder</t>
  </si>
  <si>
    <t>11 KV MES Feeder</t>
  </si>
  <si>
    <t>XLPE Cable 3*95 mm sq</t>
  </si>
  <si>
    <t>33/11 kV,2x3.15 MVA Sub-Station  Sihunta</t>
  </si>
  <si>
    <t>11kV Sihunta feeder</t>
  </si>
  <si>
    <t>11kV Dhulara feeder</t>
  </si>
  <si>
    <t>11kV Tundi feeder</t>
  </si>
  <si>
    <t>11kV Morthu feeder</t>
  </si>
  <si>
    <t>11kV Hatli feeder</t>
  </si>
  <si>
    <t>33/11 KV,2X6.3 MVA Raja Ka Bagh</t>
  </si>
  <si>
    <t xml:space="preserve">11 KV IND No.I </t>
  </si>
  <si>
    <t>ACSR 6/1/2.59 mm</t>
  </si>
  <si>
    <t xml:space="preserve">11 KV IND No.II </t>
  </si>
  <si>
    <t>11 KV Khanni</t>
  </si>
  <si>
    <t>11 KV Kutta</t>
  </si>
  <si>
    <t>11 KV Naglahar</t>
  </si>
  <si>
    <t>33/11 KV,1X3.15 Attara (Gangath)</t>
  </si>
  <si>
    <t>ACSR-6/1/3.35MM</t>
  </si>
  <si>
    <t>11 KV Rit</t>
  </si>
  <si>
    <t>11 KV Bassa</t>
  </si>
  <si>
    <t>11 KV Kothi</t>
  </si>
  <si>
    <t>33/11 KV ,2X3.15 MVA Kotla</t>
  </si>
  <si>
    <t xml:space="preserve">Kotla </t>
  </si>
  <si>
    <t>Soldha</t>
  </si>
  <si>
    <t>Bhalli</t>
  </si>
  <si>
    <t>Mastgarh</t>
  </si>
  <si>
    <t>Bagga</t>
  </si>
  <si>
    <t>WSS Bagga</t>
  </si>
  <si>
    <t>33/11 KV ,1x6.3+1x3.15 MVA Thapkour</t>
  </si>
  <si>
    <t>11 KV Air Force 2nd</t>
  </si>
  <si>
    <t>11 KV Dhangu Peer</t>
  </si>
  <si>
    <t>11 KV Lodhwan</t>
  </si>
  <si>
    <t>ACSR-6/1/3.35MM &amp; AAAC-7/3.15MM</t>
  </si>
  <si>
    <t>33/11 KV ,2X3.15 MVA Jawali</t>
  </si>
  <si>
    <t>Jawali</t>
  </si>
  <si>
    <t>Harsar</t>
  </si>
  <si>
    <t>AAAC 7/3.81, ACSR-6/1/2.59 &amp; 6/1/3.35 mm</t>
  </si>
  <si>
    <t>Sidhatha</t>
  </si>
  <si>
    <t>ACSR 6/1/3.35 &amp; 6/12.59</t>
  </si>
  <si>
    <t>33/11KV,2x3.15 MVA Sub-Station  Fatehpur</t>
  </si>
  <si>
    <t>11 kV Fatehpur</t>
  </si>
  <si>
    <t>ACSR-6/1/2.59MM, 
ACSR-6/1/3.15MM</t>
  </si>
  <si>
    <t>11 kV Dhameta</t>
  </si>
  <si>
    <t>11 kV Barot</t>
  </si>
  <si>
    <t xml:space="preserve">11 kV Sihal </t>
  </si>
  <si>
    <t>11kV Houri Devi feeder</t>
  </si>
  <si>
    <t>ACSR 6/1/2.59 sqmm</t>
  </si>
  <si>
    <t>11 kV Palli</t>
  </si>
  <si>
    <t>33/11 KV,2X5 MVA Bharmar</t>
  </si>
  <si>
    <t>Jawali-I</t>
  </si>
  <si>
    <t>Jawali-II</t>
  </si>
  <si>
    <t>Fatehpur/Sidhatha</t>
  </si>
  <si>
    <t>Rehan-I</t>
  </si>
  <si>
    <t>Rehan-II</t>
  </si>
  <si>
    <t>33/11KV,2x3.15 MVA Sub-Station  Rehan</t>
  </si>
  <si>
    <t>11 KV Rehan</t>
  </si>
  <si>
    <t>ACSR 6/1/3.35mm2, 6/1/2.11 mm2, 7/3.15 mm2</t>
  </si>
  <si>
    <t>11 KV Raja ka Talab</t>
  </si>
  <si>
    <t>11 KV Golwan</t>
  </si>
  <si>
    <t>11 KV Chatter</t>
  </si>
  <si>
    <t>11 KV Dini</t>
  </si>
  <si>
    <t>33/11KV,2X6.3 MVA MVA Sub-Station  Badukhar</t>
  </si>
  <si>
    <t>11KV REY</t>
  </si>
  <si>
    <t>ACSR 6/1/3.35MM</t>
  </si>
  <si>
    <t>11KV BADUKHAR</t>
  </si>
  <si>
    <t>11KV BELA LUDHIYARCHAN</t>
  </si>
  <si>
    <t>11KV BHOGARWAN</t>
  </si>
  <si>
    <t>11KV SATHANA</t>
  </si>
  <si>
    <t>33/11 KV Sub Station Kandrori</t>
  </si>
  <si>
    <t>Indora</t>
  </si>
  <si>
    <t>ACSR-6/1/3.35MM &amp; ACSR-6/1/4.09mm</t>
  </si>
  <si>
    <t>Rey</t>
  </si>
  <si>
    <t>ACSR-6/1/3.35MM &amp; ACSR-7/3.15mm</t>
  </si>
  <si>
    <t>Kandrori</t>
  </si>
  <si>
    <t>Damtal</t>
  </si>
  <si>
    <t>Surajpur</t>
  </si>
  <si>
    <t>Bain 1</t>
  </si>
  <si>
    <t>Bain 2</t>
  </si>
  <si>
    <t>Agro</t>
  </si>
  <si>
    <t>Dah</t>
  </si>
  <si>
    <t>33/11 KV,1x4+1X5 MVA Surajpur</t>
  </si>
  <si>
    <t>11 KV Surajpur  NO-I</t>
  </si>
  <si>
    <t>ACSR-6/1/2.11MM &amp; 6/1/3.35MM</t>
  </si>
  <si>
    <t>11 KV Surajpur No-II</t>
  </si>
  <si>
    <t xml:space="preserve">ACSR-6/1/2.11MM </t>
  </si>
  <si>
    <t>11 KV Airforce</t>
  </si>
  <si>
    <t>11 KV Dah</t>
  </si>
  <si>
    <t>33/11 KV,2X6.3 MVA Damtal (Unmanned)</t>
  </si>
  <si>
    <t>11 KV Surajpur 1st</t>
  </si>
  <si>
    <t>11 KV Mh- Mazra</t>
  </si>
  <si>
    <t>ACSR-6/1/2.11MM</t>
  </si>
  <si>
    <t>11 KV Surajpur 2nd</t>
  </si>
  <si>
    <t>33/11 KV ,2X10/12.5 MVA Malot</t>
  </si>
  <si>
    <t>11 KV Outgoing-7</t>
  </si>
  <si>
    <t>11 KV Outgoing-8</t>
  </si>
  <si>
    <t>11 KV Outgoing-9</t>
  </si>
  <si>
    <t>11 KV Outgoing-5</t>
  </si>
  <si>
    <t>33/11KV,2X6.3 MVA Sub-Station  Thakurdwara</t>
  </si>
  <si>
    <t>11 KV Barota</t>
  </si>
  <si>
    <t>11 KV Paral</t>
  </si>
  <si>
    <t>11 KV Thakurdwara</t>
  </si>
  <si>
    <t>11 KV Shahanehar</t>
  </si>
  <si>
    <t>ACSR-6/1/2.59MM &amp; 6/1/3.35MM</t>
  </si>
  <si>
    <t>11 KV Mand Miani</t>
  </si>
  <si>
    <t>ACSR-7/3.81MM</t>
  </si>
  <si>
    <t>33/11 kV Sub-Station Bharoli Jadid</t>
  </si>
  <si>
    <t>11kV Rakkar</t>
  </si>
  <si>
    <t>ACSR 6/1/2.11 &amp; AAAC 7/3.15mm²</t>
  </si>
  <si>
    <t>11kV Sard Dogri</t>
  </si>
  <si>
    <t>ACSR 6/1/2.59mm²</t>
  </si>
  <si>
    <t>11kV Pirsaluhi</t>
  </si>
  <si>
    <t>11kV Kamloo</t>
  </si>
  <si>
    <t>AAAC 7/3.15mm²</t>
  </si>
  <si>
    <t>33/11 kV Jawalamukhi</t>
  </si>
  <si>
    <t xml:space="preserve">11 kV Chambapattan Feeder  </t>
  </si>
  <si>
    <t xml:space="preserve">AAAC 7/3.81 mm2 </t>
  </si>
  <si>
    <t xml:space="preserve">11  kV  Kohala Feeder </t>
  </si>
  <si>
    <t xml:space="preserve">AAAC 7/4.26 mm2 </t>
  </si>
  <si>
    <t xml:space="preserve">11  Kv Surani Feeder </t>
  </si>
  <si>
    <t xml:space="preserve">11 KV No1 Jawalamukhi Feeder  </t>
  </si>
  <si>
    <t xml:space="preserve">11  kV No 2 Jawalamukhi Feeder </t>
  </si>
  <si>
    <t xml:space="preserve">11 kV Khundian Feeder </t>
  </si>
  <si>
    <t>33/11 kV 2*1.6 MVA Substation Khundian</t>
  </si>
  <si>
    <t>11Kv Thill Feeder</t>
  </si>
  <si>
    <t>7/4.26AAAC</t>
  </si>
  <si>
    <t>11Kv Dolla Feeder</t>
  </si>
  <si>
    <t>11Kv Nahalian Feeder</t>
  </si>
  <si>
    <t>11Kv Saprallu Feeder</t>
  </si>
  <si>
    <t>11Kv Bhim Godda Feeder</t>
  </si>
  <si>
    <t>33/11 kV Kohla</t>
  </si>
  <si>
    <t>11 kV Kohla Malankar</t>
  </si>
  <si>
    <t>11 kV Nadaun IPH Feeder</t>
  </si>
  <si>
    <t>Total</t>
  </si>
  <si>
    <t xml:space="preserve">33/22kV Batala-Behel (Karsog)   </t>
  </si>
  <si>
    <t>22 KV Mahunag-Churag Feeder</t>
  </si>
  <si>
    <t>ACSR 6/1/2.59 MM2</t>
  </si>
  <si>
    <t>Jai Nag Sunani SPP 500kW</t>
  </si>
  <si>
    <t>22KV Batalabehal-Seri Feeder</t>
  </si>
  <si>
    <t>22KV Batalabehal-Karsog Feeder</t>
  </si>
  <si>
    <t>22KV Batala-Behal-Chhattri feeder</t>
  </si>
  <si>
    <t>Shiva SPP 1 MW</t>
  </si>
  <si>
    <t>33/22kV Chhattri</t>
  </si>
  <si>
    <t>22KV Ashla</t>
  </si>
  <si>
    <t>22KV Chhatri</t>
  </si>
  <si>
    <t>22 KV Fraj</t>
  </si>
  <si>
    <t>22KV Chheora</t>
  </si>
  <si>
    <t xml:space="preserve">33/11kV Sub-Station Sundernagar </t>
  </si>
  <si>
    <t>11 kV BSNL</t>
  </si>
  <si>
    <t>ACSR 6/1/4.72,  AAAC 7/3.81,Cable 120 MM2</t>
  </si>
  <si>
    <t>11 kV Jain Feeder</t>
  </si>
  <si>
    <t>ACSR 6/1/3.35, ACSR  6/1/4.59,AAAC 7/3.81,AAAC 7/4.26</t>
  </si>
  <si>
    <t>Rudransh &amp;Kamaksha SPPs 500kW each, ARV SPP 1 MW</t>
  </si>
  <si>
    <t>11 kV Balh</t>
  </si>
  <si>
    <t>ACSR 6/1/3.35,ACSR  6/1/4.59, ACSR 6/1/2.59,AAAC7/3.15</t>
  </si>
  <si>
    <t>11 kV S-1</t>
  </si>
  <si>
    <t>ACSR 6/1/4.22,  ACSR 6/1/2.59, ACSR  6/1/3.35</t>
  </si>
  <si>
    <t>Malti SPP 250kW</t>
  </si>
  <si>
    <t>11 kV S-2</t>
  </si>
  <si>
    <t>11 kV Chaugan</t>
  </si>
  <si>
    <t>11 kV BSL</t>
  </si>
  <si>
    <t>Cable 120 MM2</t>
  </si>
  <si>
    <t xml:space="preserve">33/22kV Sub-Station Sundernagar </t>
  </si>
  <si>
    <t>22 kV Chalki</t>
  </si>
  <si>
    <t>ACSR 6/1/3.35, ACSR 6/1/4.59, ACSR 6/1/2.59</t>
  </si>
  <si>
    <t>Him Prabh Chandel 300kW</t>
  </si>
  <si>
    <t xml:space="preserve">22 kV Mahadev </t>
  </si>
  <si>
    <t>ACSR 6/1/2.59 &amp;  ACSR 6/1/3.35</t>
  </si>
  <si>
    <t xml:space="preserve">33/22 kV Sub-Station Pangna </t>
  </si>
  <si>
    <t xml:space="preserve">22 KV Pangna-Nihri feeder </t>
  </si>
  <si>
    <t>Bada Deo SHEP 1.5 MW, Sunrise SPP 2 Nos. 1 MW each.</t>
  </si>
  <si>
    <t>22KV Pangna-Rohanda feeder</t>
  </si>
  <si>
    <t>22 KV  Pangna-Churag Feeder</t>
  </si>
  <si>
    <t>22 KV Pangna-Seri Feeder</t>
  </si>
  <si>
    <t>ACSR 6/1/2.11 MM2</t>
  </si>
  <si>
    <t>22 KV Pangna-Karsog Feeder</t>
  </si>
  <si>
    <t xml:space="preserve">33/22 kV Sub-Station Jaidevi </t>
  </si>
  <si>
    <t>22 kV Suki Bai</t>
  </si>
  <si>
    <t>ACSR 6/1/3.35 &amp;  ACSR 6/1/2.59</t>
  </si>
  <si>
    <t>22 kV Ghiri</t>
  </si>
  <si>
    <t>22 kV Kateru</t>
  </si>
  <si>
    <t>ACSR 6/1/3.35 &amp; ACSR  6/1/2.59</t>
  </si>
  <si>
    <t>22 kV Doldhar</t>
  </si>
  <si>
    <t>Sai SPP 1 MW, Shri Mahunag SPP 500 kW</t>
  </si>
  <si>
    <t xml:space="preserve">33/11 kV Sub-Station Slapper </t>
  </si>
  <si>
    <t>11 kV HP Area-1</t>
  </si>
  <si>
    <t>AAAC 7/4.26,  AAAC 7/2.59</t>
  </si>
  <si>
    <t>Prakash Chand &amp; Bros SPP 700kW, Dev Hari SPP 300kW</t>
  </si>
  <si>
    <t>11 kV HP Area-2</t>
  </si>
  <si>
    <t>ACSR 6/3.35, AAAC 7/2.50 &amp; AAAC 7/3.15</t>
  </si>
  <si>
    <t>11 kV Dehar</t>
  </si>
  <si>
    <t>ACSR 6/1/4.72,  AAAC 7/2.50 &amp;AAAC  7/3.15</t>
  </si>
  <si>
    <t xml:space="preserve">11 kV Serikothi </t>
  </si>
  <si>
    <t>AAA 7/3.81 &amp; AAAC 7/3.15</t>
  </si>
  <si>
    <t>11 kV BBMB</t>
  </si>
  <si>
    <t xml:space="preserve">33/11 kV Barsu </t>
  </si>
  <si>
    <t>11 kV Gagal</t>
  </si>
  <si>
    <t xml:space="preserve">AAAC 7/3.81 &amp; AAAC 7/3.15 </t>
  </si>
  <si>
    <t>11 kV Barsu</t>
  </si>
  <si>
    <t>AAAC 7/3.15 &amp; AAAC 7/2.50</t>
  </si>
  <si>
    <t>132/33/11 kV Sub-Station Ratti</t>
  </si>
  <si>
    <t xml:space="preserve">11 kV Galma </t>
  </si>
  <si>
    <t>ACSR 6/1/2.59,AAAC 7/3.81 ,AAAC 7/3.15</t>
  </si>
  <si>
    <t>11 kV Pairi</t>
  </si>
  <si>
    <t>AAAC 7/4.26,AAAC 7/3.15,ACSR 6/1/2.59</t>
  </si>
  <si>
    <t>11 kV Nerchowk</t>
  </si>
  <si>
    <t>ACSR 6/1/4.04,ACSR  6/1/2.59 &amp;  AAAC 7/3.81</t>
  </si>
  <si>
    <t>11 kV Ind. Area</t>
  </si>
  <si>
    <t>33/11 kV JNGEC Sundernagar</t>
  </si>
  <si>
    <t>11 kV JNGEC</t>
  </si>
  <si>
    <t>11  kV Churad</t>
  </si>
  <si>
    <t xml:space="preserve">ACSR 6/1/3.35 &amp; ACSR6/1/3.35 </t>
  </si>
  <si>
    <t xml:space="preserve">33/22kV Substation Gohar    </t>
  </si>
  <si>
    <t>22 KV  Local Gohar</t>
  </si>
  <si>
    <t>22 KV Gohar to Chail Chowk</t>
  </si>
  <si>
    <t xml:space="preserve">22KV Gohar Sianj </t>
  </si>
  <si>
    <t>6/1/2.59</t>
  </si>
  <si>
    <t>22 KV Gohar Dhangiyara</t>
  </si>
  <si>
    <t xml:space="preserve">33/22kV Substation Thunag </t>
  </si>
  <si>
    <t>22 KV Bagsaid Feeder</t>
  </si>
  <si>
    <t>22 KV Janjehli Feeder</t>
  </si>
  <si>
    <t>22KV Thunag Feeder</t>
  </si>
  <si>
    <t>22KV Shillibagi Feeder</t>
  </si>
  <si>
    <t xml:space="preserve">33/22 kV Substation Janjehli </t>
  </si>
  <si>
    <t>22KV Janjehli</t>
  </si>
  <si>
    <t>6/1/3.35ACSR</t>
  </si>
  <si>
    <t>22 KV Lambathach</t>
  </si>
  <si>
    <t>33/22kV Substation Chunahan</t>
  </si>
  <si>
    <t>22KV Ghatta</t>
  </si>
  <si>
    <t xml:space="preserve">7/3.15 </t>
  </si>
  <si>
    <t>22KV  Baggi</t>
  </si>
  <si>
    <t>22 KV  Chunahan</t>
  </si>
  <si>
    <t>Randhir Kumar SPP 300kW</t>
  </si>
  <si>
    <t>22KV Lohara</t>
  </si>
  <si>
    <t>2*3.15 MVA,33/11 kV Sub-Station Kalkhar</t>
  </si>
  <si>
    <t>11 KV Rewalsar-Durgapur</t>
  </si>
  <si>
    <t>ACSR 7/4.26,6/1/2.59</t>
  </si>
  <si>
    <t>11 KV Sidhyani-Kothigehri</t>
  </si>
  <si>
    <t>ACSR 6/1/2.59,AAAC 7/3.81</t>
  </si>
  <si>
    <t>11 KV Leda-Kothi</t>
  </si>
  <si>
    <t>AAAC 7/3.81,ACSR 6/1/2.59</t>
  </si>
  <si>
    <t>SMM SPP 500kW</t>
  </si>
  <si>
    <t>11 KV Sarkaghat</t>
  </si>
  <si>
    <t>Sahkari Sabha SPP 1 MW</t>
  </si>
  <si>
    <t>2*6.3 MVA,33/22 kV Sub-Station Saigaloo</t>
  </si>
  <si>
    <t>22 KV Bir</t>
  </si>
  <si>
    <t>7/3.81,6/1/2.11,7/3.15,6/1/3.35 ,6/1/2.59</t>
  </si>
  <si>
    <t>22 KV Talyahar</t>
  </si>
  <si>
    <t>6/1/3.35,7/3.81,7/3.15</t>
  </si>
  <si>
    <t>M/S Devesh SPP (400 KW)</t>
  </si>
  <si>
    <t>22 KV Kotli</t>
  </si>
  <si>
    <t>7/4.26,6/1/3.35,6/1/2.11,7/3.15</t>
  </si>
  <si>
    <t>22 KV Randhara</t>
  </si>
  <si>
    <t xml:space="preserve">7/4.26/,6/1/2.59,7/3.81 </t>
  </si>
  <si>
    <t>Jai Jwala SE SPP 750kW</t>
  </si>
  <si>
    <t>2X3.15 MVA Sub Station Gawali (Padhar)</t>
  </si>
  <si>
    <t>11KV Padhar</t>
  </si>
  <si>
    <t>11KV Padhar-Gumma</t>
  </si>
  <si>
    <t>11KV Padhar-Chohar</t>
  </si>
  <si>
    <t>11KV Padhar-Manglana</t>
  </si>
  <si>
    <t>1X3.15 MVA Sub Station Tikken (Barot)</t>
  </si>
  <si>
    <t>11KV Tikken-Barot</t>
  </si>
  <si>
    <t>ACSR 6/1/2.11,
ACSR 6/1/2.59
ACSR 6/1/3.35</t>
  </si>
  <si>
    <t>11KV Jhatingri-Tering</t>
  </si>
  <si>
    <t>11KV Tikken-Sudhar</t>
  </si>
  <si>
    <t xml:space="preserve"> ACSR 6/1/2.11,
ACSR 6/1/2.59
 ACSR 6/1/3.35</t>
  </si>
  <si>
    <t>11KV Chotta Bhangal</t>
  </si>
  <si>
    <t xml:space="preserve">  ACSR 6/1/2.11,
 ACSR 6/1/2.59
ACSR 6/1/3.35</t>
  </si>
  <si>
    <t>33/22 kV Sub-Station Kataula</t>
  </si>
  <si>
    <t>Kamand Katindi</t>
  </si>
  <si>
    <t>ACSR 6/1/3.35mm,AAAC 7/3.15 mm</t>
  </si>
  <si>
    <t>AV Traders SPP 1 MW, Virajatav SPP 0.5 MW</t>
  </si>
  <si>
    <t>Kataula</t>
  </si>
  <si>
    <t>ACSR 6/1/3.35 mm,AAAC 7/3.15 mm</t>
  </si>
  <si>
    <t>Batheri</t>
  </si>
  <si>
    <t xml:space="preserve">2*5 MVA,33/11 kV Sub-Station Saulikhad </t>
  </si>
  <si>
    <t>11 Paddal</t>
  </si>
  <si>
    <t>ACSR-6/1/3.35</t>
  </si>
  <si>
    <t>11 KV Sauli Khad II</t>
  </si>
  <si>
    <t>ACSR-6/1/4.72</t>
  </si>
  <si>
    <t>11 KV Gutkar</t>
  </si>
  <si>
    <t>11 Majhwar</t>
  </si>
  <si>
    <t>Kipper SPP (500 KW), NB Power Project (2MW), Maa Dhumavati SPP 250kW</t>
  </si>
  <si>
    <t>11 KVBhiuli</t>
  </si>
  <si>
    <t>ACSR-6/1/3.35,ACSR 6/1/4.72,3*120 SQ MM HT AB Cable</t>
  </si>
  <si>
    <t>2*6.3 MVA,33/11kV Sub-Station Samkhetar (Mandi)</t>
  </si>
  <si>
    <t>11 KV Jail Raod</t>
  </si>
  <si>
    <t>3*240 3 core 11 KV XLPE Cable, 3*120 sqmm HT AB Cable, ACSR 7/4.26</t>
  </si>
  <si>
    <t>11 KV Seri</t>
  </si>
  <si>
    <t>3*240 3 core 11 KV XLPE Cable, ACSR 7/4.27</t>
  </si>
  <si>
    <t>11 KV Samkhetar</t>
  </si>
  <si>
    <t>11 KV Mangwain</t>
  </si>
  <si>
    <t>Dyal SPP 400kW</t>
  </si>
  <si>
    <t>33/11 kV Sub-Station Bijni</t>
  </si>
  <si>
    <t>11 Khaliyar Purani Mandi</t>
  </si>
  <si>
    <t xml:space="preserve"> 6/1/4.72,3*120 sq mm HT AB Cable</t>
  </si>
  <si>
    <t>11 KV Drang Dhanog</t>
  </si>
  <si>
    <t>11 KV Saulikhad</t>
  </si>
  <si>
    <t>11 KV Bari</t>
  </si>
  <si>
    <t xml:space="preserve"> ACSR6/1/3.35, 3*120 sqmm HT AB Cable</t>
  </si>
  <si>
    <t>33/11kV  Barchhwar (Sarkaghat)</t>
  </si>
  <si>
    <t>11 KV Barchhwar- Rissa</t>
  </si>
  <si>
    <t>Rup Lal SPP 500kW, Amar SPP 250 kW</t>
  </si>
  <si>
    <t>11 KV Barchhwar- Sarkaghat</t>
  </si>
  <si>
    <t>7/4.26 AAAC</t>
  </si>
  <si>
    <t>11  KV Barchhwar- Dharampur</t>
  </si>
  <si>
    <t>11 KV Barchhwar- Tihra</t>
  </si>
  <si>
    <t>Sher E Punjab 500kW, Sher E Punjab Stage-2 1 MW</t>
  </si>
  <si>
    <t>11 KV Barchhwar- Gopalpur</t>
  </si>
  <si>
    <t>11 KV Barchhwar- Mohin</t>
  </si>
  <si>
    <t>11 KV Barchhwar-Maseran</t>
  </si>
  <si>
    <t>6/1/4.72</t>
  </si>
  <si>
    <t>33/11kV Rakhota (Bhaderwar)</t>
  </si>
  <si>
    <t>11 KV Rakhota-Pingla</t>
  </si>
  <si>
    <t>7/3/81 AAAC+6/1/2.59ACSR</t>
  </si>
  <si>
    <t>11 KV Rakhota-Maseran</t>
  </si>
  <si>
    <t>Richmit SPP-2 750 kW</t>
  </si>
  <si>
    <t>11 KV Rakhota-Jamni</t>
  </si>
  <si>
    <t>7/4/26 AAAC+6/1/2.59ACSR</t>
  </si>
  <si>
    <t>11 KV Rakhota-Chandesh</t>
  </si>
  <si>
    <t>Rakesh SPP 500kW</t>
  </si>
  <si>
    <t xml:space="preserve">2X1.6 MVA 33/11 kV Cholthara </t>
  </si>
  <si>
    <t>11 KV Cholthra- Tihra</t>
  </si>
  <si>
    <t>Phoenix Solar Soln SPP 1 MW</t>
  </si>
  <si>
    <t>11 KV Cholthra -Sadhot</t>
  </si>
  <si>
    <t>11 KV Cholthra -Sarkaghat</t>
  </si>
  <si>
    <t>11 KV  Cholthra -Sajaopiplu/Rosso</t>
  </si>
  <si>
    <t>2x1.6 MVA 33/11 kV Mandap</t>
  </si>
  <si>
    <t>11 KV Mandap-Baroti</t>
  </si>
  <si>
    <t>11 KV Mandap-Chowki/Chhatter</t>
  </si>
  <si>
    <t>11 KV Mandap-Brang</t>
  </si>
  <si>
    <t>2x3.15 MVA, 33/11 kV Dharampur</t>
  </si>
  <si>
    <t>11 KV Dharampur-Kandapattan</t>
  </si>
  <si>
    <t>7/4/26 Dog</t>
  </si>
  <si>
    <t>11 KV  Dharampur -Dharampur</t>
  </si>
  <si>
    <t>11 KV Dharampur-Richlli</t>
  </si>
  <si>
    <t>11 KV Dharampur- Baroti</t>
  </si>
  <si>
    <t>7/3/15 AAAC</t>
  </si>
  <si>
    <t>11KV  Dharampur-Longni</t>
  </si>
  <si>
    <t>11 KV Dharampur- Sidhpur</t>
  </si>
  <si>
    <t>11 KV Dharampur- Bahri</t>
  </si>
  <si>
    <t>11 KV Dharampur- Gantryelu Nala</t>
  </si>
  <si>
    <t xml:space="preserve">1x3.15 MVA 33/11 kV Marhi </t>
  </si>
  <si>
    <t>11KV  Marhi- Marhi Local</t>
  </si>
  <si>
    <t>11KV Marhi-Sakalana</t>
  </si>
  <si>
    <t>11KV Marhi-Kamlah</t>
  </si>
  <si>
    <t>6/1/2.59 ACSR</t>
  </si>
  <si>
    <t>1x3.15 + 1x1.6 MVA 33/11 kV Sandhole</t>
  </si>
  <si>
    <t>11 KV  Sandhole -Sandhole</t>
  </si>
  <si>
    <t>7/3.81 AAAC &amp; 6/1/4.72 ACSR</t>
  </si>
  <si>
    <t>11 KV Sandhole- Kujabalh</t>
  </si>
  <si>
    <t>11 KV Sandhole- Kothuwan</t>
  </si>
  <si>
    <t>11 KV Sandhole-Beri</t>
  </si>
  <si>
    <t>11 KV LIS Balyali</t>
  </si>
  <si>
    <t>11 KV LWSS Balla Fedeer</t>
  </si>
  <si>
    <t xml:space="preserve">2x6.3 MVA 33/11 kV Bahri LIS </t>
  </si>
  <si>
    <t>11KV LIS Bahri-Booster Stage</t>
  </si>
  <si>
    <t>7/4/26 AAAC</t>
  </si>
  <si>
    <t>Not Energised yet</t>
  </si>
  <si>
    <t>11KV LIS Bahri-Ist Stage</t>
  </si>
  <si>
    <t>11KV LIS Bahri-2nd Stage</t>
  </si>
  <si>
    <t>11KV LIS Bahri-3rd Stage</t>
  </si>
  <si>
    <t>6/1/3.35 &amp; 6/1/2.59</t>
  </si>
  <si>
    <t>11 KV LWSS Parsda Hawani Feedar</t>
  </si>
  <si>
    <t>33/11 kV Sub-Station Makreri</t>
  </si>
  <si>
    <t>11KV Makriri</t>
  </si>
  <si>
    <t>ACSR 6/1/2.59
ACSR 6/1/3.35</t>
  </si>
  <si>
    <t>11KV Makriri-Drubal</t>
  </si>
  <si>
    <t>11KV Makriri-Tulah</t>
  </si>
  <si>
    <t>AAAC 7/4.26
AAAC 7/3.81</t>
  </si>
  <si>
    <t>11KV Makriri-Langna</t>
  </si>
  <si>
    <t>2X1.6 MVA Sub Station Bhararoo</t>
  </si>
  <si>
    <t>11KV Bhararoo-Machiyal</t>
  </si>
  <si>
    <t>ACSR-6/1/3.35, 
AAAC 7/3.15</t>
  </si>
  <si>
    <t>11KV Nauhli</t>
  </si>
  <si>
    <t>11KV Gaduhi</t>
  </si>
  <si>
    <t>1 X 4.0 MVA + 1X 2.5MVA Sub Station Lad Bharol</t>
  </si>
  <si>
    <t>11KV Lad-Bharol</t>
  </si>
  <si>
    <t>11KV Lad Bharol-Khaddar</t>
  </si>
  <si>
    <t>11KV Lad Bharol-Bhagair</t>
  </si>
  <si>
    <t>11KV Lad Bharol- Pandol</t>
  </si>
  <si>
    <t>11KV Golwan</t>
  </si>
  <si>
    <t>11KV Simas</t>
  </si>
  <si>
    <t>2 X 3.15 MVA Sub Station Chauntra</t>
  </si>
  <si>
    <t>11KV Chauntra</t>
  </si>
  <si>
    <t>AAAC 7/3.81, 
AAAC 7/3.15,
ACSR  6/1/3.35</t>
  </si>
  <si>
    <t>11KV Chauntra-Ahju</t>
  </si>
  <si>
    <t>ACSR 6/1/3.35
AAAC 7/3.15</t>
  </si>
  <si>
    <t>11KV Chauntra-Raja</t>
  </si>
  <si>
    <t>11KV Chauntra-Bir</t>
  </si>
  <si>
    <t>2X2.5 MVA, 33/11kV Sub Station Bassi Power House</t>
  </si>
  <si>
    <t>11KV Shanan- Joginder Nagar</t>
  </si>
  <si>
    <t>Maa Chatarbhuja SPP 1 MW</t>
  </si>
  <si>
    <t>11KV Bassi- Joginder Nagar</t>
  </si>
  <si>
    <t xml:space="preserve"> Sri Sai SPP 1 MW</t>
  </si>
  <si>
    <t>11KV Bassi-Balakrupi</t>
  </si>
  <si>
    <t>Alok SPP 500kW</t>
  </si>
  <si>
    <t>11KV Bassi Colony</t>
  </si>
  <si>
    <t>11KV Bassi-Majharnoo</t>
  </si>
  <si>
    <t xml:space="preserve">33/11 kV Substation Pandoh </t>
  </si>
  <si>
    <t>11Kv Local</t>
  </si>
  <si>
    <t xml:space="preserve">11Kv Rural </t>
  </si>
  <si>
    <t>SPT SPP 1 MW</t>
  </si>
  <si>
    <t>11 KV JNB Pandoh</t>
  </si>
  <si>
    <t>11kv Kaligarh</t>
  </si>
  <si>
    <t>11KV  SARANDHA</t>
  </si>
  <si>
    <t>11 KV BBMB</t>
  </si>
  <si>
    <t>33/11kV Khudla</t>
  </si>
  <si>
    <t>11 KV Khudla- Sarkaghat</t>
  </si>
  <si>
    <t>7/3.15AAAC</t>
  </si>
  <si>
    <t>11 KV Khudla- Baldwara</t>
  </si>
  <si>
    <t>RD SPP 2 MW</t>
  </si>
  <si>
    <t>11 KV Khudla- Smaila</t>
  </si>
  <si>
    <t>Jalpa SPP 750kW</t>
  </si>
  <si>
    <t>11 KV Khudla- Sulpur- Bahi</t>
  </si>
  <si>
    <t>Sadhwani SPP 250kW, Shivam SPP 250kW, Nadda SPP 500kW, Kapil 500kW</t>
  </si>
  <si>
    <t xml:space="preserve">2*3.15 MVA Sarabai </t>
  </si>
  <si>
    <t>11 KV Diyar Feeder</t>
  </si>
  <si>
    <t>ACSR 6/1/2.59, 6/1/3.35, 6/4.72 mm2</t>
  </si>
  <si>
    <t>Diyar SPP 250kW</t>
  </si>
  <si>
    <t>11 KV Kalehli Feeder</t>
  </si>
  <si>
    <t>ACSR 6/1/2.59, 6/1/3.35</t>
  </si>
  <si>
    <t>BRK Green Tech SPP 250kW</t>
  </si>
  <si>
    <t>11 KV Airport Feeder</t>
  </si>
  <si>
    <t xml:space="preserve">2*6.30 MVA Bhuntar </t>
  </si>
  <si>
    <t>11 KV Hathithan Feeder</t>
  </si>
  <si>
    <t>ACSR 6/1/3.35, 6/1/2.59</t>
  </si>
  <si>
    <t>11 KV Bajaura Feeder</t>
  </si>
  <si>
    <t>ACSR 6/1//4.72, 6/1/3.35 mm2, AB Cable  Cable 95 mm2</t>
  </si>
  <si>
    <t>11 KV Mohal Feeder</t>
  </si>
  <si>
    <t>ACSR 6/4.72,6/1/3.35, 6/4.72+7/4.57</t>
  </si>
  <si>
    <t>Smile SPP 250kW, Bhutti Weavers 250kW</t>
  </si>
  <si>
    <t>11 KV Bhuntar Feeder</t>
  </si>
  <si>
    <t>HT AB Cable 95 mm2,70mm2,ACSR 6/1/3.35,6/4.72 mm2</t>
  </si>
  <si>
    <t>Tara Energy 250 kW</t>
  </si>
  <si>
    <t>11 KV Shat</t>
  </si>
  <si>
    <t>ACSR6/1/3.35 ,6/4.72+7/4.57, 6/1/2.59</t>
  </si>
  <si>
    <t>Kullu</t>
  </si>
  <si>
    <t>Dhalpur-I</t>
  </si>
  <si>
    <t>Dhalpur-II</t>
  </si>
  <si>
    <t>Akhara</t>
  </si>
  <si>
    <t>Sarwari</t>
  </si>
  <si>
    <t>Gandhinagar</t>
  </si>
  <si>
    <t>Kolibehar</t>
  </si>
  <si>
    <t>Kharahal</t>
  </si>
  <si>
    <t>Indrasan Urja Power Project 250kW</t>
  </si>
  <si>
    <t>LIS Kharahal</t>
  </si>
  <si>
    <t>Babeli</t>
  </si>
  <si>
    <t>Lugvalley</t>
  </si>
  <si>
    <t>Seubag</t>
  </si>
  <si>
    <t xml:space="preserve">Ninu nalla </t>
  </si>
  <si>
    <t>11KV Diyar Feeder</t>
  </si>
  <si>
    <t>Rabbit 6/1/3.35mm2</t>
  </si>
  <si>
    <t>11KV Shilaharh Feeder</t>
  </si>
  <si>
    <t>Rabbit 6/1/3.35mm3</t>
  </si>
  <si>
    <t>Nagwain</t>
  </si>
  <si>
    <t>11KV Garsa Feeder</t>
  </si>
  <si>
    <t>11KV Panarsa Feeder</t>
  </si>
  <si>
    <t>11KV Nagwain Feeder</t>
  </si>
  <si>
    <t>Maharaja Power SPP 250kW</t>
  </si>
  <si>
    <t>11KV Ropa Feeder</t>
  </si>
  <si>
    <t>Thalout</t>
  </si>
  <si>
    <t>11 KV LHEP Thalout</t>
  </si>
  <si>
    <t>11 KV Larji- Balichowki</t>
  </si>
  <si>
    <t>11 KV Panjain</t>
  </si>
  <si>
    <t>11 KV Thachi-Jawalapur</t>
  </si>
  <si>
    <t>GRT SPP 250kW</t>
  </si>
  <si>
    <t>Balichowki</t>
  </si>
  <si>
    <t>11KV Balichowki fdr.</t>
  </si>
  <si>
    <t>ACSR 6/1/3.35 mm2, ACCC 7/3.35 mm2</t>
  </si>
  <si>
    <t>11KV Thatibir fdr.</t>
  </si>
  <si>
    <t>11KV Manni fdr.</t>
  </si>
  <si>
    <t>Sainj</t>
  </si>
  <si>
    <t>11 KV HPPCL</t>
  </si>
  <si>
    <t>11 KV NHPC-I</t>
  </si>
  <si>
    <t>6/1/4.72 &amp; 7/3.15</t>
  </si>
  <si>
    <t>11 KV NHPC-III</t>
  </si>
  <si>
    <t>NHPC-II</t>
  </si>
  <si>
    <t>11 KV L&amp;T</t>
  </si>
  <si>
    <t>11 KV Sainj-Neuli</t>
  </si>
  <si>
    <t>11 KV Sainj-Larji</t>
  </si>
  <si>
    <t>Banjar</t>
  </si>
  <si>
    <t>11 KV Banjar fdr.</t>
  </si>
  <si>
    <t>ACSR/AAAC 6/1/4.72 mm2 &amp; 6/1/3/35 mm2</t>
  </si>
  <si>
    <t>11 KV Gushaini fdr.</t>
  </si>
  <si>
    <t>ACSR/AAAC 6/1/2.59 mm2 &amp; 6/1/3/35 mm2 &amp; off size</t>
  </si>
  <si>
    <t>11 KV Garagushaini</t>
  </si>
  <si>
    <t>ACSR/AAAC 6/1/2.59 mm2 &amp; off size</t>
  </si>
  <si>
    <t>11 KV Banjar-Balichowki fdr.</t>
  </si>
  <si>
    <t>ACSR/AAAC 6/1/2.59 mm2 &amp; off size cond,</t>
  </si>
  <si>
    <t>Bahu</t>
  </si>
  <si>
    <t>11KV Khauli</t>
  </si>
  <si>
    <t>11KV Bahu</t>
  </si>
  <si>
    <t xml:space="preserve">2*3.15 MVA Jari </t>
  </si>
  <si>
    <t>11 KV Jari</t>
  </si>
  <si>
    <t>Thuchaning SHEP 1 MW, Nazonga SHEP 0.9 MW</t>
  </si>
  <si>
    <t>11 KV Manikaran</t>
  </si>
  <si>
    <t>11 KV MPCL</t>
  </si>
  <si>
    <t>2*1.6 MVA Barshaini</t>
  </si>
  <si>
    <t>11 KV Barshaini</t>
  </si>
  <si>
    <t>11 KV Patel</t>
  </si>
  <si>
    <t>Idle Feeder</t>
  </si>
  <si>
    <t>11 KV NHPC</t>
  </si>
  <si>
    <t>Naggar</t>
  </si>
  <si>
    <t>11KV Sarsai Feeder</t>
  </si>
  <si>
    <t>ACSR 6/1/3.35 sqmm</t>
  </si>
  <si>
    <t>11KV Hallan Feeder</t>
  </si>
  <si>
    <t>11KV Naggar Feeder</t>
  </si>
  <si>
    <t>11KV Raison Feeder</t>
  </si>
  <si>
    <t>11KV Baragran Feeder</t>
  </si>
  <si>
    <t>Prini (Manali)</t>
  </si>
  <si>
    <t>11KV Old Manali Feeder</t>
  </si>
  <si>
    <t>ACSR 6/1/4.72 sqmm</t>
  </si>
  <si>
    <t>11KV New Manali Feeder</t>
  </si>
  <si>
    <t>11KV Kanyal Feeder</t>
  </si>
  <si>
    <t>11KV Kalath Feeder</t>
  </si>
  <si>
    <t>ACSR 6/1/4.72 &amp; 6/1/3.35 sqmm</t>
  </si>
  <si>
    <t>11KV Rural Feeder</t>
  </si>
  <si>
    <t>11KV Prini Feeder</t>
  </si>
  <si>
    <t>11KV Jagatsukh Feeder</t>
  </si>
  <si>
    <t>11KV Aleo Feeder</t>
  </si>
  <si>
    <t>Karga</t>
  </si>
  <si>
    <t>Keylong</t>
  </si>
  <si>
    <t xml:space="preserve">Darcha </t>
  </si>
  <si>
    <t>lote</t>
  </si>
  <si>
    <t>Karga Sissu</t>
  </si>
  <si>
    <t>Dhundhi (Mali Thach)</t>
  </si>
  <si>
    <t>11 KV BRO Feeder</t>
  </si>
  <si>
    <t>AB CABLE 3*95+70 MM</t>
  </si>
  <si>
    <t>11KV Dhundi Feeder</t>
  </si>
  <si>
    <t xml:space="preserve">Sissu </t>
  </si>
  <si>
    <t>Sissu</t>
  </si>
  <si>
    <t>Bro</t>
  </si>
  <si>
    <t>6/1/3.36</t>
  </si>
  <si>
    <t>Palchan</t>
  </si>
  <si>
    <t>11KV Solang Feeder</t>
  </si>
  <si>
    <t>11KV Burwa Feeder</t>
  </si>
  <si>
    <t>11KV Kothi Feeder</t>
  </si>
  <si>
    <t>11KV Vashisht Feeder</t>
  </si>
  <si>
    <t>HT AB Cable 3*120+95 sqmm &amp; ACSR 6/1/3.35 sqmm</t>
  </si>
  <si>
    <t>Thirot</t>
  </si>
  <si>
    <t>Udaipur</t>
  </si>
  <si>
    <t>Shansha</t>
  </si>
  <si>
    <t>6/1/3.35 &amp; 6/1.2.59 mix</t>
  </si>
  <si>
    <t>Colony</t>
  </si>
  <si>
    <t>Notification of sub-station &amp; Feeder wise surplus capacity which can be fed from RE Power Plants under Mandi Zone, Mandi.</t>
  </si>
  <si>
    <t>Notification of sub-station &amp; feeder wise surplus capacity which can be fed from RE Power Plants under Shimla Zone, Shimla.</t>
  </si>
  <si>
    <t>Minimum Surplus Transformation capacity available at 132/11kV, 33/11 kV &amp; 33/22 kV Level 
(MW)</t>
  </si>
  <si>
    <t>Remarks ++</t>
  </si>
  <si>
    <t>33/11 kV Sub-Station. Kunihar</t>
  </si>
  <si>
    <t>11KV Domehar</t>
  </si>
  <si>
    <t>ACSR 6/1/2.59, 6/1/3.35 mm (Mixed)</t>
  </si>
  <si>
    <t>Verma SPP 250kW, DNS SPP 250 kW and BKT SPP 500kW</t>
  </si>
  <si>
    <t>11KV Arki</t>
  </si>
  <si>
    <t>ACSR 6/1/4.72mm</t>
  </si>
  <si>
    <t>11KV MES</t>
  </si>
  <si>
    <t>11KV Deoli</t>
  </si>
  <si>
    <t>Parmesh SPP 500kW</t>
  </si>
  <si>
    <t>11KV Kunihar local</t>
  </si>
  <si>
    <t>ACSR 6/1/2.59, 6/1/2.11mm (Mixed)</t>
  </si>
  <si>
    <t>Mamligh SPP 500kW</t>
  </si>
  <si>
    <t>11KV Mamligh</t>
  </si>
  <si>
    <t>33/11 kV Sub-Station. Arki</t>
  </si>
  <si>
    <t>11KV Arki Local Feeder</t>
  </si>
  <si>
    <t xml:space="preserve"> AAAC 7/4.26</t>
  </si>
  <si>
    <t>11 KV Shalaghat Feeder</t>
  </si>
  <si>
    <t>ACSR 6/1/2.59, AAAC 7/4.26</t>
  </si>
  <si>
    <t>11 KV Galog Feeder</t>
  </si>
  <si>
    <t>11 KV Batal Feeder</t>
  </si>
  <si>
    <t>Paavan E SPP 700kW</t>
  </si>
  <si>
    <t>11 KV NCPC Feeder</t>
  </si>
  <si>
    <t>11 KV Shiv Ghatti Feeder</t>
  </si>
  <si>
    <t>33/11 kV Subathu</t>
  </si>
  <si>
    <t xml:space="preserve">11 KV Nauti Gaon </t>
  </si>
  <si>
    <t>ACSR 6/1/3.35mm²</t>
  </si>
  <si>
    <t>11 KV Subathu</t>
  </si>
  <si>
    <t xml:space="preserve">11 KV MES Gamber </t>
  </si>
  <si>
    <t>11 KV Kuthar</t>
  </si>
  <si>
    <t>11 KV Solan</t>
  </si>
  <si>
    <t xml:space="preserve">11 KV Banalgi </t>
  </si>
  <si>
    <t>33/11 kV Garkhal</t>
  </si>
  <si>
    <t>11 Kv Kasauli</t>
  </si>
  <si>
    <t>ACSR 6/1/4.72, ACSR 6/1/3.35, ACSR 6/1/2.59</t>
  </si>
  <si>
    <t>11 Kv Old CRI</t>
  </si>
  <si>
    <t>AAA 7/4.26, ACSR 6/1/3.35</t>
  </si>
  <si>
    <t>11 Kv New CRI +MES</t>
  </si>
  <si>
    <t xml:space="preserve">11 Kv Jabli </t>
  </si>
  <si>
    <t>11 Kv Radar</t>
  </si>
  <si>
    <t>11 Kv Water Supply</t>
  </si>
  <si>
    <t>11 Kv Kotbeja</t>
  </si>
  <si>
    <t>11 Kv Tiron</t>
  </si>
  <si>
    <t>11 Kv Dharmpur No 1</t>
  </si>
  <si>
    <t>11 Kv Dharmpur No 2</t>
  </si>
  <si>
    <t>33/11 kV Gandhigram</t>
  </si>
  <si>
    <t>11KV Dharampur-V</t>
  </si>
  <si>
    <t>11KV Dharampur-IV</t>
  </si>
  <si>
    <t>11KV Gandhigram</t>
  </si>
  <si>
    <t>11KV Kumarhatti</t>
  </si>
  <si>
    <t>11KV Dagshai</t>
  </si>
  <si>
    <t>11KV Sultanpur</t>
  </si>
  <si>
    <t>11KV Bhojnagar</t>
  </si>
  <si>
    <t>11KV Tata</t>
  </si>
  <si>
    <t>33/11 kV Oachghat</t>
  </si>
  <si>
    <t>11 KV UHF Nauni</t>
  </si>
  <si>
    <t>AAAC 7/3.81 mm²</t>
  </si>
  <si>
    <t>11 KV Maryog</t>
  </si>
  <si>
    <t>AAAC 7/4.26 mm²,</t>
  </si>
  <si>
    <t>11 KV Shamti</t>
  </si>
  <si>
    <t>11 KV Jatoli</t>
  </si>
  <si>
    <t>33/11 kV Basal</t>
  </si>
  <si>
    <t>11 KV Rabon</t>
  </si>
  <si>
    <t>ACSR 6/1/4.72 mm²</t>
  </si>
  <si>
    <t>11 KV Gurudwara</t>
  </si>
  <si>
    <t>AB Cable 185mm², ACSR 6/1/4.72 mm²</t>
  </si>
  <si>
    <t>11 KV Lavighat</t>
  </si>
  <si>
    <t xml:space="preserve">11 KV Circle </t>
  </si>
  <si>
    <t>AB Cable 185mm²</t>
  </si>
  <si>
    <t>11KV Barog</t>
  </si>
  <si>
    <t>GM SPP 250kW</t>
  </si>
  <si>
    <t>11 KV Deonghat</t>
  </si>
  <si>
    <t>33/11 kV Kather</t>
  </si>
  <si>
    <t xml:space="preserve">11 KV Sarahan </t>
  </si>
  <si>
    <t>ACSR 6/1/2.59, 30mm², AB Cable 120mm²</t>
  </si>
  <si>
    <t>11 KV Chambaghat</t>
  </si>
  <si>
    <t>AAAC 7/3.15 mm², ACSR 6/1/4.72 mm²</t>
  </si>
  <si>
    <t xml:space="preserve">11 KV WSS </t>
  </si>
  <si>
    <t>ACSR 6/1/4.72 mm² &amp; 6/1/2.11mm², AAAC 7/3.15</t>
  </si>
  <si>
    <t xml:space="preserve">11 KV Himachal Conductor </t>
  </si>
  <si>
    <t>11 KV Rajgarh</t>
  </si>
  <si>
    <t>ACSR 6/1/2.59, 30mm², AB Cable 185mm²</t>
  </si>
  <si>
    <t xml:space="preserve">11 KV Solan No-I </t>
  </si>
  <si>
    <t>ACSR 6/1/4.72 mm², ABC 185 mm</t>
  </si>
  <si>
    <t xml:space="preserve">11 KV Solan No-II </t>
  </si>
  <si>
    <t>AAAC 7/4.26, 100 mm² &amp; AB Cable 240 mm², 185 &amp; 120 mm²</t>
  </si>
  <si>
    <t>11 KV Solan No-III</t>
  </si>
  <si>
    <t>ACSR 6/1/4.72 mm², XLPE 185 mm</t>
  </si>
  <si>
    <t xml:space="preserve">11 KV Solan No-IV </t>
  </si>
  <si>
    <t>AAAC 7/3.81,80mm² &amp; AB Cable 185 mm² &amp; 120 mm²</t>
  </si>
  <si>
    <t>11 KV Kandaghat</t>
  </si>
  <si>
    <t>ACSR 6/1/4.72 mm² &amp; 6/1/2.11mm²</t>
  </si>
  <si>
    <t>AB Cable 185mm²/120 mm²</t>
  </si>
  <si>
    <t>11 KV Shivalik</t>
  </si>
  <si>
    <t>AAAC 7/3.15 mm²,</t>
  </si>
  <si>
    <t>33/11 kV Substation Kandaghat</t>
  </si>
  <si>
    <t xml:space="preserve">11 KV Kandaghat </t>
  </si>
  <si>
    <t>ACSR 6/1/3.35 mm²</t>
  </si>
  <si>
    <t xml:space="preserve">11 KV Chail </t>
  </si>
  <si>
    <t>ACSR 6/1/3.35mm², 6/1/2.11, 7/3.15,7/4.26</t>
  </si>
  <si>
    <t xml:space="preserve">11 KV Dochi </t>
  </si>
  <si>
    <t>ACSR 6/1/3.35mm², 6/1/2.11, 7/3.15</t>
  </si>
  <si>
    <t xml:space="preserve">11 KV Chhausha </t>
  </si>
  <si>
    <t xml:space="preserve">11 KV Vaknaghat </t>
  </si>
  <si>
    <t>11 KV Kather (old kandaghat)</t>
  </si>
  <si>
    <t>33/11 kV Sarahan</t>
  </si>
  <si>
    <t>AAAC 7/3.15MM2</t>
  </si>
  <si>
    <t>Bhureshwar Mahadev SPP 500kW</t>
  </si>
  <si>
    <t>11 KV Srahan-Local</t>
  </si>
  <si>
    <t>11 KV Banah ki Ser</t>
  </si>
  <si>
    <t>11 KV Dhangyar Feeder</t>
  </si>
  <si>
    <t>ACSR 6/1/2.59MM2</t>
  </si>
  <si>
    <t>11 KV Tikkari Pajeli</t>
  </si>
  <si>
    <t>Naina Tikker SPP 250 kW</t>
  </si>
  <si>
    <t>11 KV Srn-Narag</t>
  </si>
  <si>
    <t>33/11 kV Bagthan</t>
  </si>
  <si>
    <t>11 KV Banethi</t>
  </si>
  <si>
    <t>ACSR 6/1/2.59mm. Sq</t>
  </si>
  <si>
    <t>11 KV Parara</t>
  </si>
  <si>
    <t>11 KV Gee Matlana</t>
  </si>
  <si>
    <t>11 KV Dinger Kinner</t>
  </si>
  <si>
    <t xml:space="preserve">33/11 kV Ramshehar Sub-Station </t>
  </si>
  <si>
    <t>11 KV Kumar Hatti</t>
  </si>
  <si>
    <t>ACSR 6/1/3.35 &amp; AAAC 7/3.81</t>
  </si>
  <si>
    <t>KK Kashyap 2 MW and Nand Solar 5 MW at 33kV level</t>
  </si>
  <si>
    <t>11 KV Sunna</t>
  </si>
  <si>
    <t>ACSR 6/1/2.59 &amp;  6/1/2.11</t>
  </si>
  <si>
    <t>Kasla SPP 500kW &amp; Swarghat SPP 350kW</t>
  </si>
  <si>
    <t>11 KV Chamdar</t>
  </si>
  <si>
    <t>ACSR 6/1/2.11 &amp; 6/1/2.59</t>
  </si>
  <si>
    <t>Apex Solar, Aditya Urja Solar &amp; Dhiman Electrical Solar 500kW each</t>
  </si>
  <si>
    <t>11 KV Diggal</t>
  </si>
  <si>
    <t>33/11 kV Manjholi</t>
  </si>
  <si>
    <t>11 KV Khurana</t>
  </si>
  <si>
    <t>11 KV Dherowal-I</t>
  </si>
  <si>
    <t>ACSR 6/1/4.72 &amp; 6/1/3.35</t>
  </si>
  <si>
    <t>11 KV Dherowal-II</t>
  </si>
  <si>
    <t xml:space="preserve">ACSR 6/1/4.72 </t>
  </si>
  <si>
    <t>Jai Gurasees and Rudra Transport Co. 600 kW each</t>
  </si>
  <si>
    <t>11 KV S.R.Mills</t>
  </si>
  <si>
    <t>11 KV Aradhana</t>
  </si>
  <si>
    <t>Shiv Shakti Solar Farm &amp; Balaji SPP 1 MW each</t>
  </si>
  <si>
    <t>11 KV Manjholi</t>
  </si>
  <si>
    <t xml:space="preserve">66/33/11 kV Sub-Station Baglehar </t>
  </si>
  <si>
    <t>11 KV Joghon</t>
  </si>
  <si>
    <t xml:space="preserve"> ACSR 6/1/3.35</t>
  </si>
  <si>
    <t>Chamba SPP 500kW, Aditya Urja-II 1 MW &amp; SKS Green Energy 600kW</t>
  </si>
  <si>
    <t>11 KV Baroona</t>
  </si>
  <si>
    <t>Himachal Green SPP 750 kW</t>
  </si>
  <si>
    <t>11 KV Bhogpur</t>
  </si>
  <si>
    <t>RDVP SPP 765kW</t>
  </si>
  <si>
    <t>11 KV Saror</t>
  </si>
  <si>
    <t>11kV Adhuwal</t>
  </si>
  <si>
    <t>RDVP-II SPP 500kW</t>
  </si>
  <si>
    <t>11 KV Kashmirpur</t>
  </si>
  <si>
    <t>66/11 kV Sub-Station Nalagarh</t>
  </si>
  <si>
    <t>11 KV  Aside Feeder</t>
  </si>
  <si>
    <t>11 KV  Barotiwala Feeder</t>
  </si>
  <si>
    <t>11 KV  G. Claridge Feeder</t>
  </si>
  <si>
    <t>11 KV Industrial Feeder</t>
  </si>
  <si>
    <t>11 KV Him Chem Feeder</t>
  </si>
  <si>
    <t>11 KV Panjehra Feeder</t>
  </si>
  <si>
    <t>11 KV Dabhota Feeder</t>
  </si>
  <si>
    <t>11 KV Pooja Cotspin</t>
  </si>
  <si>
    <t>11 KV Ramshehar Feeder</t>
  </si>
  <si>
    <t>Amar Green Solar Farm 600kW</t>
  </si>
  <si>
    <t>11 KV Nalagarh Feeder</t>
  </si>
  <si>
    <t>11 KV MIDC Feeder</t>
  </si>
  <si>
    <t>11 KV Godrej Feeder</t>
  </si>
  <si>
    <t>11 KV Khera No.-I Feeder</t>
  </si>
  <si>
    <t>11 KV Dattowal Feeder</t>
  </si>
  <si>
    <t>11 KV Khera No.-II Feeder</t>
  </si>
  <si>
    <t>AAAC/7/4.26</t>
  </si>
  <si>
    <t>66/11 kV Sub-Station Sanehar</t>
  </si>
  <si>
    <t>11 KV Panjehra-2 Feeder</t>
  </si>
  <si>
    <t>11 KV Industrial-2 Feeder</t>
  </si>
  <si>
    <t xml:space="preserve">11KV Dhabota-2 Feeder </t>
  </si>
  <si>
    <t>11KV Dattowal-2 Feeder</t>
  </si>
  <si>
    <t>66/11 kV Sub-Station Akanwali</t>
  </si>
  <si>
    <t>33 KV FEEDER NO 1</t>
  </si>
  <si>
    <t>ACSR 6/1/4.72 100sqmm</t>
  </si>
  <si>
    <t>33 KV FEEDER NO 2</t>
  </si>
  <si>
    <t>33 KV FEEDER NO 3</t>
  </si>
  <si>
    <t>33 KV FEEDER NO 4</t>
  </si>
  <si>
    <t>33 KV FEEDER NO 5</t>
  </si>
  <si>
    <t>11 KV FEEDER NO 1</t>
  </si>
  <si>
    <t>11 KV FEEDER NO 4</t>
  </si>
  <si>
    <t>11 KV FEEDER NO 5</t>
  </si>
  <si>
    <t>11 KV FEEDER NO 6</t>
  </si>
  <si>
    <t>11 KV FEEDER NO 8</t>
  </si>
  <si>
    <t>11 KV FEEDER NO 9</t>
  </si>
  <si>
    <t>11 KV FEEDER NO 10</t>
  </si>
  <si>
    <t>11 KV FEEDER NO 11</t>
  </si>
  <si>
    <t>11 KV FEEDER NO 12</t>
  </si>
  <si>
    <t>11 KV FEEDER NO 13</t>
  </si>
  <si>
    <t>11 KV FEEDER NO 15</t>
  </si>
  <si>
    <t>11 KV FEEDER NO 16</t>
  </si>
  <si>
    <t>11 KV FEEDER NO 17</t>
  </si>
  <si>
    <t>11 KV FEEDER NO 18</t>
  </si>
  <si>
    <t>66/11 kV Sub-Station Davni</t>
  </si>
  <si>
    <t>11 KV FEEDER NO 2</t>
  </si>
  <si>
    <t>11 KV FEEDER NO 3</t>
  </si>
  <si>
    <t>11 KV FEEDER NO 14</t>
  </si>
  <si>
    <t>66/11 kV Sub-Station Batoli Kalan</t>
  </si>
  <si>
    <t>11 KV FEEDER NO 7</t>
  </si>
  <si>
    <t>66/11 kV Sub-Station Malpur</t>
  </si>
  <si>
    <t>33KV Feeder no 1</t>
  </si>
  <si>
    <t>ACSR 30/7/2.59 100sqmm</t>
  </si>
  <si>
    <t>33 KV Feeder no 2</t>
  </si>
  <si>
    <t>33 Kv Feeder no 3(Cipla)</t>
  </si>
  <si>
    <t>132/11 kV Sub-Station Barotiwala</t>
  </si>
  <si>
    <t>11 KV USV</t>
  </si>
  <si>
    <t>11 KV BADDI-1</t>
  </si>
  <si>
    <t>11 KV UT</t>
  </si>
  <si>
    <t>11 KV EPIP-1</t>
  </si>
  <si>
    <t>11 KV SR FORGING</t>
  </si>
  <si>
    <t>11 KV EPIP-4</t>
  </si>
  <si>
    <t>11 KV HILL TOP</t>
  </si>
  <si>
    <t>11 KV OPTECH</t>
  </si>
  <si>
    <t>11 KV BADDI-2</t>
  </si>
  <si>
    <t>11 KV EPIP-3</t>
  </si>
  <si>
    <t>11 KV BADDI-3</t>
  </si>
  <si>
    <t>11 KV EPIP-2</t>
  </si>
  <si>
    <t>11 KV PATTA</t>
  </si>
  <si>
    <t>11 KV EPIP-5</t>
  </si>
  <si>
    <t>11 KV BAROTIWALA 6</t>
  </si>
  <si>
    <t>11 KV BAROTIWALA-2</t>
  </si>
  <si>
    <t>11 KV BAROTIWALA-3</t>
  </si>
  <si>
    <t>11 KV BAROTIWALA 5</t>
  </si>
  <si>
    <t>11 KV BAROTIWALA 4</t>
  </si>
  <si>
    <t>11 KV BARORIWALA 7</t>
  </si>
  <si>
    <t>11 KV BAROTIWALA 1</t>
  </si>
  <si>
    <t>11 KV BAROTIWALA 8</t>
  </si>
  <si>
    <t>11 KV Sarvottam care</t>
  </si>
  <si>
    <t>11 KV BAROTIWALA 10</t>
  </si>
  <si>
    <t>66/11 kV Sub-Station Parwanoo</t>
  </si>
  <si>
    <t>11KV PARWANOO 1st</t>
  </si>
  <si>
    <t>11KV PARWANOO 2nd</t>
  </si>
  <si>
    <t>11KV PARWANOO 3rd</t>
  </si>
  <si>
    <t>ACSR 6/1.4.72mm/AAAC 7/4.26mm</t>
  </si>
  <si>
    <t>11KV PARWANOO 4th</t>
  </si>
  <si>
    <t>11KV PARWANOO 5th</t>
  </si>
  <si>
    <t>11KV PARWANOO 6th</t>
  </si>
  <si>
    <t xml:space="preserve">11KV PARWANOO AB Tools </t>
  </si>
  <si>
    <t>11KV PARWANOO Cosmo</t>
  </si>
  <si>
    <t>11KV PARWANOO Gabrial</t>
  </si>
  <si>
    <t>11KV PARWANOO Kasauli</t>
  </si>
  <si>
    <t>11KV PARWANOO Water Supply</t>
  </si>
  <si>
    <t>11KV PARWANOO Khadeen</t>
  </si>
  <si>
    <t>66/11 kV Sub-Station Mandhala</t>
  </si>
  <si>
    <t>11 KV Feeder No.6</t>
  </si>
  <si>
    <t>11 KV Feeder No.8</t>
  </si>
  <si>
    <t>11 KV Feeder No.9</t>
  </si>
  <si>
    <t>11 KV Feeder No.10</t>
  </si>
  <si>
    <t>11 KV Feeder No.11</t>
  </si>
  <si>
    <t>11 KV Feeder No.15</t>
  </si>
  <si>
    <t>11 KV Feeder No.16</t>
  </si>
  <si>
    <t>11 KV Feeder No.17</t>
  </si>
  <si>
    <t>11 KV Feeder No.18</t>
  </si>
  <si>
    <t>33/11 kV Goela Sub Station</t>
  </si>
  <si>
    <t>11KV Badhlag</t>
  </si>
  <si>
    <t>11KV Darwa</t>
  </si>
  <si>
    <t>11KV Goela</t>
  </si>
  <si>
    <t>11KV Bhaguri</t>
  </si>
  <si>
    <t>11KV Kandol</t>
  </si>
  <si>
    <t>11KV gharer</t>
  </si>
  <si>
    <t>66/11 kV Sub-Station Totu</t>
  </si>
  <si>
    <t>11 kV MES Feeder</t>
  </si>
  <si>
    <t>6/1/2.59 and 6/1/3.35 ACSR Conductor</t>
  </si>
  <si>
    <t>11 kV Banuti Feeder</t>
  </si>
  <si>
    <t>11 kV Chilling Plant Feeder</t>
  </si>
  <si>
    <t>11 kV Gadog Feeder</t>
  </si>
  <si>
    <t>11 kV Totu-Taradevi Feeder</t>
  </si>
  <si>
    <t>6/1/4.72 ACSR Conductor</t>
  </si>
  <si>
    <t>11 kV Chakker</t>
  </si>
  <si>
    <t>ACSR Cond. 6/1/4.72</t>
  </si>
  <si>
    <t>11 kV Summerhill</t>
  </si>
  <si>
    <t>33/11 kV Sub-Station Summerhill</t>
  </si>
  <si>
    <t>11 KV Boys Hostel Feeder</t>
  </si>
  <si>
    <t>XLPE 300 mm2</t>
  </si>
  <si>
    <t>11 KV Keneddy House Feeder</t>
  </si>
  <si>
    <t>11 KV Teacher House  Feeder</t>
  </si>
  <si>
    <t>11 KV Kumar House Feeder</t>
  </si>
  <si>
    <t>11 KV AIR Feeder</t>
  </si>
  <si>
    <t>11 kV Old Supply (Doordarshan)</t>
  </si>
  <si>
    <t>33/11 kV Sub-Station Idgah</t>
  </si>
  <si>
    <t xml:space="preserve">11 KV DDU Ripon </t>
  </si>
  <si>
    <t>300/400 mm2 (300A)</t>
  </si>
  <si>
    <t>11 kV Co.Op. Bank Ridge</t>
  </si>
  <si>
    <t xml:space="preserve">11 kV North View </t>
  </si>
  <si>
    <t>300/400 mm2</t>
  </si>
  <si>
    <t>11 kV Mythe</t>
  </si>
  <si>
    <t xml:space="preserve">11 kV New Grand Hotel </t>
  </si>
  <si>
    <t>33/11 kV Sub-Station Khallini</t>
  </si>
  <si>
    <t>11 KV Benmore Feeder</t>
  </si>
  <si>
    <t>6/1/4.72 &amp; XLPE Cable 300 mm2 (240&amp;576A)</t>
  </si>
  <si>
    <t>11 KV Kanlog Feeder</t>
  </si>
  <si>
    <t>6/1/4.72 &amp; XLPE Cable 400 mm2 (240&amp;650A)</t>
  </si>
  <si>
    <t>11 KV Bamloe Feeder</t>
  </si>
  <si>
    <t>6/1/4.72 &amp; XLPE cable 300mm2 (240 &amp; 576A)</t>
  </si>
  <si>
    <t>11 KV Forest Feeder</t>
  </si>
  <si>
    <t>6/1/4.72 &amp; XLPE  cable 300 mm2 (240&amp; 576A)</t>
  </si>
  <si>
    <t>11 KV New Shimla Feeder</t>
  </si>
  <si>
    <t>AAAC 7/4.26, AAAC 7/3.15</t>
  </si>
  <si>
    <t>11 KV Palika Bhawan Feeder</t>
  </si>
  <si>
    <t>6/1/4.72 &amp;  XLPE  cable 240 mm2 (240 &amp; 513A)</t>
  </si>
  <si>
    <t>11 KV Alu Park Feeder</t>
  </si>
  <si>
    <t>6/1/4.72 &amp; XLPE Cable 300mm2 (240 &amp; 576A)</t>
  </si>
  <si>
    <t>11 KV Baragaon Feeder</t>
  </si>
  <si>
    <t>11 KV Lower Khallini Feeder</t>
  </si>
  <si>
    <t>33/11 kV Sub-Station Bharari</t>
  </si>
  <si>
    <t>11 KV Bharari Feeder</t>
  </si>
  <si>
    <t>30/7/2.59</t>
  </si>
  <si>
    <t>11 KV Belvedere Feeder</t>
  </si>
  <si>
    <t>11 KV Idgah Feeder</t>
  </si>
  <si>
    <t>11 KV D/Poabo Feeder</t>
  </si>
  <si>
    <t>xlpe3*150mm2, 6/1/4.72</t>
  </si>
  <si>
    <t>11 KV Telegraph Feeder</t>
  </si>
  <si>
    <t>6/1/4.72 &amp; XLPE cable 400 mm2</t>
  </si>
  <si>
    <t>11 KV Barmu Feeder</t>
  </si>
  <si>
    <t>xlpe-3*95mm2,ACSR 6/1/3.35</t>
  </si>
  <si>
    <t>11 KV Walker Feeder</t>
  </si>
  <si>
    <t>6/1.4.72</t>
  </si>
  <si>
    <t>11 KV Ellysium Feeder</t>
  </si>
  <si>
    <t>11 KV Colony Feeder</t>
  </si>
  <si>
    <t>XLPE cable 185mm2</t>
  </si>
  <si>
    <t>11 KV Ragyan Feeder</t>
  </si>
  <si>
    <t>xlpe-3*400mm2,ACSR 6/1/3.35</t>
  </si>
  <si>
    <t>33/11 kV Sub-Station Shoghi</t>
  </si>
  <si>
    <t>11 KV Supermax Feeder</t>
  </si>
  <si>
    <t>11KV  Tikasha  Feeder</t>
  </si>
  <si>
    <t>11 KV Shoghi H/Board</t>
  </si>
  <si>
    <t>11 KVPaoghat K/ Chowki Feeder</t>
  </si>
  <si>
    <t>33/11 kV Sub-Station Taradevi</t>
  </si>
  <si>
    <t>11 KV Chamrog Feeder</t>
  </si>
  <si>
    <t>6/1/3.35 ACSR Conductor</t>
  </si>
  <si>
    <t>11 KV Kachi Ghatti Feeder</t>
  </si>
  <si>
    <t>AAA 7/3.81, 6/1/2.59 ACSR Conductor</t>
  </si>
  <si>
    <t>11 KV Taradevi Feeder</t>
  </si>
  <si>
    <t>6/1/4.72 ACSR Cond.</t>
  </si>
  <si>
    <t>11 KV H.P.Press Feeder</t>
  </si>
  <si>
    <t>400 &amp; 6/1/4.72 ACSR</t>
  </si>
  <si>
    <t>11 KV Barrier Feeder</t>
  </si>
  <si>
    <t>400 &amp; 6/1/4.72  ACSR</t>
  </si>
  <si>
    <t>11 KV District Court Feeder</t>
  </si>
  <si>
    <t>3c*240 mm2, 6/1/4.72 ACSR Conductor</t>
  </si>
  <si>
    <t>11 KV Elephant Energy Feeder</t>
  </si>
  <si>
    <t xml:space="preserve"> 6/1/4.72  ACSR</t>
  </si>
  <si>
    <t>33/11 kV Sub-Station Ghandal</t>
  </si>
  <si>
    <t>11 KV Dhami Feeder</t>
  </si>
  <si>
    <t>11 KV Ghanahatti Feeder</t>
  </si>
  <si>
    <t>11 KV Shakrah Feeder</t>
  </si>
  <si>
    <t>11 KV Kohbagh  Feeder</t>
  </si>
  <si>
    <t>11 KV  Judicial Academy -I Feeder</t>
  </si>
  <si>
    <t>ACR 6/1/4.72 mm2</t>
  </si>
  <si>
    <t>11 KV  Judicial Academy -2 Feeder</t>
  </si>
  <si>
    <t>ACR 6/1/4.72 mm3</t>
  </si>
  <si>
    <t>33/11 kV Sub-Station Sainj- Nallah</t>
  </si>
  <si>
    <t>11kV Sainj Nallah Stage Phase-1</t>
  </si>
  <si>
    <t>ACSR  6/1/2.59 MM</t>
  </si>
  <si>
    <t>11kV Sainj Nallah Stage Phase-2</t>
  </si>
  <si>
    <t>11kV Sainj Nallah Stage Phase-3</t>
  </si>
  <si>
    <t>ACSR  6/1/3.35 MM</t>
  </si>
  <si>
    <t>11kV Sainj Nallah  Stage Phase-4</t>
  </si>
  <si>
    <t>33/11 kV Sub-Station Banuti</t>
  </si>
  <si>
    <t>11 kV Heera Nagar</t>
  </si>
  <si>
    <t xml:space="preserve">11 kV Dudhalti </t>
  </si>
  <si>
    <t xml:space="preserve">11 kV Rehal Bychari </t>
  </si>
  <si>
    <t>11 kV Local Banuti</t>
  </si>
  <si>
    <t>33/11 kV Sub-Station Maliana</t>
  </si>
  <si>
    <t>11 KV PC Kasumpti Feeder</t>
  </si>
  <si>
    <t>11 KV Strawberry Feeder</t>
  </si>
  <si>
    <t>6/1/4.72 &amp; XLPE cable  240m2 (240&amp; 513A)</t>
  </si>
  <si>
    <t>11 KV Kasumpti O/H Feeder</t>
  </si>
  <si>
    <t>11 KV Nav Bahar Feeder</t>
  </si>
  <si>
    <t>6/1/4.72 ACSR</t>
  </si>
  <si>
    <t>11 KV Cemetery Feeder</t>
  </si>
  <si>
    <t>11 KV  New Flower Dale Feeder</t>
  </si>
  <si>
    <t>6/1.4.72 &amp; XLPE cable 300 mm2 (240&amp;576A)</t>
  </si>
  <si>
    <t>11 KV Flower Dale Feeder</t>
  </si>
  <si>
    <t>6/1/4.72 &amp; XLPE cable 300 mm2 (240&amp; 576A)</t>
  </si>
  <si>
    <t>11 KV Jagroti Feeder</t>
  </si>
  <si>
    <t>11 KV Maliana Local</t>
  </si>
  <si>
    <t>11 kV SJVNL feeder</t>
  </si>
  <si>
    <t>33/11 kV Sub-Station Ghodpa (Mehli)</t>
  </si>
  <si>
    <t>11 KVBeolia Feeder</t>
  </si>
  <si>
    <t>11KV Mehli Feeder</t>
  </si>
  <si>
    <t>11 KV Kotti Feeder</t>
  </si>
  <si>
    <t>11 KV Vikas Nagar Feeder</t>
  </si>
  <si>
    <t>33/11 kV Sub-Station Ashwani  Khad</t>
  </si>
  <si>
    <t>11 KV Ist Stage Feeder</t>
  </si>
  <si>
    <t>11 KV IIedStage Feeder</t>
  </si>
  <si>
    <t>11 KV Kasumpti  Feeder</t>
  </si>
  <si>
    <t>11 KV Junga Feeder</t>
  </si>
  <si>
    <t>11 KV Juggo Feeder</t>
  </si>
  <si>
    <t>6/1/4.09</t>
  </si>
  <si>
    <t>UTRI HR Solar 500 kW</t>
  </si>
  <si>
    <t>33/11 kV Sub-Station Bhattakuffer</t>
  </si>
  <si>
    <t>11  KV Jawar Colony Feeder</t>
  </si>
  <si>
    <t>6/1/3.35 ACSR</t>
  </si>
  <si>
    <t>22  KV Jagroti Feeder</t>
  </si>
  <si>
    <t xml:space="preserve"> ACSR  (1) 6/1/3.35 (2) 6/1/2.59 sq mm</t>
  </si>
  <si>
    <t>22  KV Bhattakuffer Feeder</t>
  </si>
  <si>
    <t>22  KV Cemetery Feeder</t>
  </si>
  <si>
    <t>22  KV Fruit Mandi Feeder</t>
  </si>
  <si>
    <t>ACSR 6/1/3.35 sq mm</t>
  </si>
  <si>
    <t>22  KV Mathu Colony Feeder</t>
  </si>
  <si>
    <t>33/11 kV Sub-Station Sanjauli</t>
  </si>
  <si>
    <t>11 kV Sanjauli Bazar</t>
  </si>
  <si>
    <t>XLPE 400/300 mm2</t>
  </si>
  <si>
    <t>11 kv St. Bedes</t>
  </si>
  <si>
    <t>11 kV Snowdown</t>
  </si>
  <si>
    <t>132/11 kV Sub-Station Kala Amb</t>
  </si>
  <si>
    <t>11 KV IND No-2</t>
  </si>
  <si>
    <t>ACSR 6/1/3.35mm. Sq.</t>
  </si>
  <si>
    <t>11 KV IND No-3</t>
  </si>
  <si>
    <t>11 KV IND No-4</t>
  </si>
  <si>
    <t>ACSR 6/1/4.72mm. Sq.</t>
  </si>
  <si>
    <t>11 KV IND No-5</t>
  </si>
  <si>
    <t>11 KV IND No-6</t>
  </si>
  <si>
    <t>11 KV IND No-7</t>
  </si>
  <si>
    <t>11 KV IND No-8</t>
  </si>
  <si>
    <t>11 KV IND No-10</t>
  </si>
  <si>
    <t>11 KV IND No-11</t>
  </si>
  <si>
    <t>11 KV IND No-12</t>
  </si>
  <si>
    <t>33/11 kV Sub-Station Kala Amb</t>
  </si>
  <si>
    <t>11 KV Feeder No-1</t>
  </si>
  <si>
    <t>AAAC 7/3.81mm. Sq.</t>
  </si>
  <si>
    <t>11 KV Feeder No-2</t>
  </si>
  <si>
    <t>11 KV Feeder No-3</t>
  </si>
  <si>
    <t>11 KV Feeder No-4</t>
  </si>
  <si>
    <t>11 KV Feeder No-5</t>
  </si>
  <si>
    <t>11 KV Feeder No-6</t>
  </si>
  <si>
    <t>AAAC 7/4.26mm. Sq</t>
  </si>
  <si>
    <t>11 KV Feeder No-7</t>
  </si>
  <si>
    <t>11 KV Feeder No-8</t>
  </si>
  <si>
    <t>11 KV Feeder No-9</t>
  </si>
  <si>
    <t>11 KV Feeder No-10</t>
  </si>
  <si>
    <t>11 KV Feeder No-11</t>
  </si>
  <si>
    <t>XLPE Cable (3X120)mm. Sq</t>
  </si>
  <si>
    <t>33/11 kV Burma Papri</t>
  </si>
  <si>
    <t>11 KV Palion</t>
  </si>
  <si>
    <t>GR Enterprises SPP (1 MW) of M/s GR Enterprises is injecting power at 33 kV level) at 33/11 kV Sub-Station Burma papri.</t>
  </si>
  <si>
    <t>11 KV Power Grid</t>
  </si>
  <si>
    <t>Maa Durga Shakti SPP 1 MW</t>
  </si>
  <si>
    <t>11 KV Kaulawalabhood</t>
  </si>
  <si>
    <t>11 KV Burma Papri</t>
  </si>
  <si>
    <t>33/11 kV Do-Sarka Nahan</t>
  </si>
  <si>
    <t>11 KV Nahan-I</t>
  </si>
  <si>
    <t>AAAC 7/4.26mm. Sq.</t>
  </si>
  <si>
    <t>11 KV Nahan-II</t>
  </si>
  <si>
    <t>11 KV Nahan-III</t>
  </si>
  <si>
    <t>11 KV Nahan Kala Amb</t>
  </si>
  <si>
    <t>11 KV Vikram Bagh</t>
  </si>
  <si>
    <t>11 KV Bogeriaghat</t>
  </si>
  <si>
    <t>Sirmour SPP &amp; Maa Balasundari SPP 1 MW each</t>
  </si>
  <si>
    <t>11 KV Shambhuwala</t>
  </si>
  <si>
    <t>11 KV Sarahan Bagthan</t>
  </si>
  <si>
    <t>11 KV Surla Feeder</t>
  </si>
  <si>
    <t>33/11 kV Substation Rajgarh</t>
  </si>
  <si>
    <t>11 KV Deedag</t>
  </si>
  <si>
    <t>11 KV Habban</t>
  </si>
  <si>
    <t>11KV Maryog</t>
  </si>
  <si>
    <t>Sharma Bros SPP 500kW</t>
  </si>
  <si>
    <t>33/11 kV Substation Charna</t>
  </si>
  <si>
    <t>11 KV Charna Nohra</t>
  </si>
  <si>
    <t>11 KV Charna Sainj -Bharari</t>
  </si>
  <si>
    <t>11kV Haripur dhar</t>
  </si>
  <si>
    <t>33/11 kV Sub-Station Haripurdhar</t>
  </si>
  <si>
    <t>11 KV Duri Kharadna</t>
  </si>
  <si>
    <t>Proposed ACSR 6/1/2.59MM2</t>
  </si>
  <si>
    <t>11 KV Badol Feeder</t>
  </si>
  <si>
    <t>11 KV Gatta Dhar Feeder</t>
  </si>
  <si>
    <t>33/11 kV Substation Panog</t>
  </si>
  <si>
    <t>11 KV Panjod (Panog) Feeder</t>
  </si>
  <si>
    <t>11 KV Haripurdhar Feeder</t>
  </si>
  <si>
    <t>11 KV Ronhat Feeder</t>
  </si>
  <si>
    <t>33/11 kV Sub-Station Kupvi</t>
  </si>
  <si>
    <t>11 kV Noura</t>
  </si>
  <si>
    <t>11 kV Samvi</t>
  </si>
  <si>
    <t>11 kV Malat</t>
  </si>
  <si>
    <t>33/11 kV Substation Kheri (Macher)</t>
  </si>
  <si>
    <t>11 KV Baru Sahib  -Kheri Local Feeder</t>
  </si>
  <si>
    <t>11 KV Mangarh Feeder</t>
  </si>
  <si>
    <t>11 KV Bogdhar Feeder</t>
  </si>
  <si>
    <t>AAAC 7/2.50</t>
  </si>
  <si>
    <t>11 KV Prara Feeder</t>
  </si>
  <si>
    <t>33/11 kV LWSS Gaura</t>
  </si>
  <si>
    <t xml:space="preserve">11 KV LWSS Gaoura 1st </t>
  </si>
  <si>
    <t>11 KV LWSS Gaoura 2nd</t>
  </si>
  <si>
    <t>33/11 kV Substation Sheela Bag</t>
  </si>
  <si>
    <t xml:space="preserve">11kV Sheela Bag Feeder </t>
  </si>
  <si>
    <t>11 KV Dhamandar Feeder</t>
  </si>
  <si>
    <t>11 KV Chandol Feeder</t>
  </si>
  <si>
    <t>11 KVShargaon Koti Feeder</t>
  </si>
  <si>
    <t>Jai Shrigul SPP 500kW</t>
  </si>
  <si>
    <t>33/11 kV Dhaulakuan</t>
  </si>
  <si>
    <t>11 KV Kolar</t>
  </si>
  <si>
    <t>KGF SPP 500kW</t>
  </si>
  <si>
    <t>11 KV Rampur-1st</t>
  </si>
  <si>
    <t>Shiv Shakti SPP 1 MW</t>
  </si>
  <si>
    <t>11KV Majra</t>
  </si>
  <si>
    <t>11 KV Gujjar colony</t>
  </si>
  <si>
    <t>NS Enterprises SPP 1 MW</t>
  </si>
  <si>
    <t>11 KV Puruwala</t>
  </si>
  <si>
    <t>11 KV Rampur-2nd</t>
  </si>
  <si>
    <t>33/11 kV Dadahu</t>
  </si>
  <si>
    <t>11 KV Left Bank</t>
  </si>
  <si>
    <t>11 KV Right Bank</t>
  </si>
  <si>
    <t>Neelkanth Mahadev SPP 1 MW, Shrikhand Mahadev SPP 2 MW</t>
  </si>
  <si>
    <t>11 KV Sangrah</t>
  </si>
  <si>
    <t>11 KV Renuka feeder</t>
  </si>
  <si>
    <t>ACSR 6/1/4.72mm. Sq</t>
  </si>
  <si>
    <t>33/11 kV Sangrah</t>
  </si>
  <si>
    <t>11 KV Andheri</t>
  </si>
  <si>
    <t>11 KV Rajana</t>
  </si>
  <si>
    <t>33/11 kV Jagatpur Johron</t>
  </si>
  <si>
    <t>11KV Surajpur</t>
  </si>
  <si>
    <t>11 KV jagatpur industrial</t>
  </si>
  <si>
    <t>11 KV Bhagwanpur</t>
  </si>
  <si>
    <t>Shiv Kripa SPP 1 MW</t>
  </si>
  <si>
    <t xml:space="preserve">33/11 kV Badripur </t>
  </si>
  <si>
    <t>11KV Paonta</t>
  </si>
  <si>
    <t>AAAC 7/4.26 &amp; 120 sq. mm AB Cable</t>
  </si>
  <si>
    <t>11KV Kedarpur</t>
  </si>
  <si>
    <t xml:space="preserve">11KV Vish Karma </t>
  </si>
  <si>
    <t>11KV Jamaniwala</t>
  </si>
  <si>
    <t>AAAC 7/4.26, 7/3.15 &amp; ACSR 6/1/2.59</t>
  </si>
  <si>
    <t>11KV Gondpur</t>
  </si>
  <si>
    <t>11KV Industrial</t>
  </si>
  <si>
    <t>11KV Devi Nagar</t>
  </si>
  <si>
    <t xml:space="preserve">11kv Himuda </t>
  </si>
  <si>
    <t>33/11 kV Old Badripur</t>
  </si>
  <si>
    <t>11KV Bata-Mandi</t>
  </si>
  <si>
    <t>11KV Patlion</t>
  </si>
  <si>
    <t>ACSR 6/1/4.72 &amp; 6/1/2.11, AAAC 7/3.15</t>
  </si>
  <si>
    <t>33/11 kV GIS Paonta</t>
  </si>
  <si>
    <t>11 KV Kripalshila</t>
  </si>
  <si>
    <t>11 KV Bangarn Chaowk</t>
  </si>
  <si>
    <t>11 KV Mini Sec.</t>
  </si>
  <si>
    <t xml:space="preserve">11 KV Y Point </t>
  </si>
  <si>
    <t>33/11 kV Sataun</t>
  </si>
  <si>
    <t>11kv Chandni</t>
  </si>
  <si>
    <t>Proposed for Augumentation. There is already injection of 11 MW in these sub-Stations.</t>
  </si>
  <si>
    <t>11kv Sataun local</t>
  </si>
  <si>
    <t>11kv Kamrau</t>
  </si>
  <si>
    <t xml:space="preserve"> ASCR 6/1/3.35</t>
  </si>
  <si>
    <t>11kv Rajban</t>
  </si>
  <si>
    <t xml:space="preserve"> ASCR  6/4.72</t>
  </si>
  <si>
    <t>33/11 kV Shillai</t>
  </si>
  <si>
    <t>22 kV Dharuwa-Gumma</t>
  </si>
  <si>
    <t>11 KV Shillai Feeder</t>
  </si>
  <si>
    <t>ASCR 6/1/2.59</t>
  </si>
  <si>
    <t>Pashmi SPP 500kW</t>
  </si>
  <si>
    <t>11 KV IPH Feeder</t>
  </si>
  <si>
    <t>11 KV Dharwa Feeder</t>
  </si>
  <si>
    <t>11 KV Kaffota Feeder</t>
  </si>
  <si>
    <t>11 KV Timbi Feeder</t>
  </si>
  <si>
    <t>33/11 kV Rampurghat</t>
  </si>
  <si>
    <t>11KV Rampur Ghat</t>
  </si>
  <si>
    <t>11 KV Dental collage</t>
  </si>
  <si>
    <t>120 sq. mm AB Cable</t>
  </si>
  <si>
    <t>11 KV Kuja</t>
  </si>
  <si>
    <t>AAAC 7/3.81 &amp; 120 sq. mm AB Cable</t>
  </si>
  <si>
    <t>11KV Housing Board</t>
  </si>
  <si>
    <t>11KV Barotiwala</t>
  </si>
  <si>
    <t xml:space="preserve">11 KV Matraliyon </t>
  </si>
  <si>
    <t>33/11 kV Puruwala</t>
  </si>
  <si>
    <t>11kv Salwala</t>
  </si>
  <si>
    <t>11kv Bhagani</t>
  </si>
  <si>
    <t>11kv Rajpura</t>
  </si>
  <si>
    <t>11kv Khorowala</t>
  </si>
  <si>
    <t>11kv Bangran</t>
  </si>
  <si>
    <t>AAAC7/3.15</t>
  </si>
  <si>
    <t>11kv Manpur devra</t>
  </si>
  <si>
    <t>132/11 kV Sub-Station Gondpur</t>
  </si>
  <si>
    <t>11KV V-Gondpur</t>
  </si>
  <si>
    <t>11KV R-Gondpur</t>
  </si>
  <si>
    <t>11KV L- Gondpur</t>
  </si>
  <si>
    <t>11KV P- Gondpur</t>
  </si>
  <si>
    <t>Sumurja Shakti SPP 2 MW</t>
  </si>
  <si>
    <t>11KV Taruwala</t>
  </si>
  <si>
    <t>11KV Heerpur Matralion</t>
  </si>
  <si>
    <t>11KV Bhungarni</t>
  </si>
  <si>
    <t>AAAC 7/4.26
6/1/2.59</t>
  </si>
  <si>
    <t>11KV Patti Natha Singh</t>
  </si>
  <si>
    <t>66/22 kV Sub-Station Bhoktoo</t>
  </si>
  <si>
    <t>22KV BHOKTU-R/PEO FEEDER</t>
  </si>
  <si>
    <t>22KV Sub-Stn - Bhoktu</t>
  </si>
  <si>
    <t>22KV BHOKTU-PURVANI FEEDER</t>
  </si>
  <si>
    <t>66/22 kV Sub-Station Akpa</t>
  </si>
  <si>
    <t>22KV AKPA-SPILLOW FEEDER</t>
  </si>
  <si>
    <t>6/1/2.59,6/1/3.35 &amp; 6/1/4.09</t>
  </si>
  <si>
    <t>22KV AKPA-MOORANG FEEDER</t>
  </si>
  <si>
    <t>22KV AKPA-RIBBA FEEDER</t>
  </si>
  <si>
    <t>22KV AKPA-Sub Station</t>
  </si>
  <si>
    <t>22KV AKPA-KHARO FEEDER</t>
  </si>
  <si>
    <t>66/22 kV Sub-Station Pooh</t>
  </si>
  <si>
    <t>22KV POOH FEEDER</t>
  </si>
  <si>
    <t>Shipkila Infra SPP 500kW</t>
  </si>
  <si>
    <t>22KV POOH Sub Station</t>
  </si>
  <si>
    <t>22KV POOH-KAZA FEEDER</t>
  </si>
  <si>
    <t>Proposed for Augumentation. Titang Hydel Power Project (.8), Rongtong Power House (2), Lingti Power House(.4)</t>
  </si>
  <si>
    <t>66/22 kV Sub-Station Kotla</t>
  </si>
  <si>
    <t>22kV Maglad PH</t>
  </si>
  <si>
    <t>Dog (6/7/4.72mm2)</t>
  </si>
  <si>
    <t>22kV Rampur</t>
  </si>
  <si>
    <t>Rabbit (6/1/3.35mm2)</t>
  </si>
  <si>
    <t xml:space="preserve">Proposed for Augumentation. Sachi Power House </t>
  </si>
  <si>
    <t>22kV Kotgad PH</t>
  </si>
  <si>
    <t>22kV Rattanpur PH</t>
  </si>
  <si>
    <t>22kV Jhakri</t>
  </si>
  <si>
    <t>22kV Kinnaur</t>
  </si>
  <si>
    <t>22kV Station</t>
  </si>
  <si>
    <t xml:space="preserve">22kV Maglad </t>
  </si>
  <si>
    <t>22kV Daj</t>
  </si>
  <si>
    <t>22kv Sarahan</t>
  </si>
  <si>
    <t>22kV Ganvi Ex-Press</t>
  </si>
  <si>
    <t>22kV Rampur Ex-Press</t>
  </si>
  <si>
    <t>Wolf (30/7/2.59mm2)</t>
  </si>
  <si>
    <t>66/22 kV Sub-Station Nathpa</t>
  </si>
  <si>
    <t>22KV NATHPA OLD KINNAUR FEEDER</t>
  </si>
  <si>
    <t>6/1/3.35&amp;6/1/2.59&amp;6/1/4.72</t>
  </si>
  <si>
    <t>Proposed for Augumentation. Door Sanchar Hydro Power Pvt Ltd. (5), Rukti Power House (1.5)</t>
  </si>
  <si>
    <t>22KV NATHPA NEW KINNAUR FEEDER</t>
  </si>
  <si>
    <t>22KV NATHPA-CHAURA FEEDER</t>
  </si>
  <si>
    <t>22KV NATHPA-NICHAR FEEDER</t>
  </si>
  <si>
    <t>22KV NATHPA-KATGAON FEEDER</t>
  </si>
  <si>
    <t>22KV NATHPA-SJVNL FEEDER</t>
  </si>
  <si>
    <t>22KV NATHPA JP-I FEEDER</t>
  </si>
  <si>
    <t>22KV NATHPA Sub-Station</t>
  </si>
  <si>
    <t>22KV NATHPA JP-II FEEDER</t>
  </si>
  <si>
    <t>22KV BHABA POWER HOUSE</t>
  </si>
  <si>
    <t>66/22 kV Sub-Station Nogli</t>
  </si>
  <si>
    <t>22kV Nogli-Rampur Tie Line.</t>
  </si>
  <si>
    <t xml:space="preserve">22kV Nogli-Rampur Old </t>
  </si>
  <si>
    <t xml:space="preserve">22kV Nogli-Taklech  </t>
  </si>
  <si>
    <t>22kV Nogli- Bhali.</t>
  </si>
  <si>
    <t>22kV Nogli Thanadhar.</t>
  </si>
  <si>
    <t>22kV Nogli Dansa.</t>
  </si>
  <si>
    <t>22kV LWSS Kashapat</t>
  </si>
  <si>
    <t>22kV Nogli Nirmand</t>
  </si>
  <si>
    <t>Shrikhand (.5). Himalyan (.5)
Shrikhand Kailash I &amp; II 1+1 MW</t>
  </si>
  <si>
    <t>22kV Nogli Jhakatkhana (Khaneri)</t>
  </si>
  <si>
    <t>66/22 kV Sub-Station Kumarsain</t>
  </si>
  <si>
    <t>22 kV Kotighat-Dharkandroo</t>
  </si>
  <si>
    <t>6/1/3.35mm</t>
  </si>
  <si>
    <t>22 kV Narkanda- Shilaroo</t>
  </si>
  <si>
    <t>6/1/4.72mm</t>
  </si>
  <si>
    <t>22KV Baragaon Feeder</t>
  </si>
  <si>
    <t>22KV Rampur Feeder</t>
  </si>
  <si>
    <t>22KV Kumarsain Feeder</t>
  </si>
  <si>
    <t>22KV Narkanda Feeder</t>
  </si>
  <si>
    <t>22KV Madhawani Feeder</t>
  </si>
  <si>
    <t>22KV Nankhari Jahu Feeder</t>
  </si>
  <si>
    <t>22KV Thanedhar Feeder</t>
  </si>
  <si>
    <t>22KV Anni Feeder</t>
  </si>
  <si>
    <t>22KV Adani Feeder</t>
  </si>
  <si>
    <t>ACSR 6/1/4.09 mm</t>
  </si>
  <si>
    <t>66/22 kV Sub-Station Nagan (Anni)</t>
  </si>
  <si>
    <t xml:space="preserve">22 KV Khang </t>
  </si>
  <si>
    <t>22KV Showad</t>
  </si>
  <si>
    <t>22KV Dalash</t>
  </si>
  <si>
    <t>ACSR 6/1/3.35 /AAAC/7.3.81 mm</t>
  </si>
  <si>
    <t>22KV Himadri Power House</t>
  </si>
  <si>
    <t>22KV Sub-Stn - Nagan</t>
  </si>
  <si>
    <t>66/22 kV Sub-Station Samoli</t>
  </si>
  <si>
    <t xml:space="preserve">22 kV Sawra Kuddu HEP </t>
  </si>
  <si>
    <r>
      <t>6/1/3.35 mm</t>
    </r>
    <r>
      <rPr>
        <vertAlign val="superscript"/>
        <sz val="16"/>
        <color theme="1"/>
        <rFont val="Times New Roman"/>
        <family val="1"/>
      </rPr>
      <t>2</t>
    </r>
  </si>
  <si>
    <t>SKHEP = 111 MW</t>
  </si>
  <si>
    <t xml:space="preserve">22 kV Samoli - Gangtoli - Hatkoti </t>
  </si>
  <si>
    <r>
      <t>6/1/4.72mm</t>
    </r>
    <r>
      <rPr>
        <vertAlign val="superscript"/>
        <sz val="16"/>
        <color theme="1"/>
        <rFont val="Times New Roman"/>
        <family val="1"/>
      </rPr>
      <t>2</t>
    </r>
  </si>
  <si>
    <t>Cheing HEP =1.0 MW</t>
  </si>
  <si>
    <t>22 KV Feeder Chirgaon 1</t>
  </si>
  <si>
    <t>Dog-6/1/4.72</t>
  </si>
  <si>
    <t>22 KV Feeder Chirgaon 2</t>
  </si>
  <si>
    <t>22 KV Feeder Rohru 1 (Samoli-Gangtoli)</t>
  </si>
  <si>
    <t>22 KV Feeder Rohru 2 (Samoli-Gangtoli)</t>
  </si>
  <si>
    <t xml:space="preserve">22 KV Feeder Samoli-Kansakoti </t>
  </si>
  <si>
    <t>Rabbit-6/1/3.35</t>
  </si>
  <si>
    <t>66/22 kV Sub-Station Andhra</t>
  </si>
  <si>
    <t>22 kV Incomer feedeer Control Point Chirgaon</t>
  </si>
  <si>
    <t>Porposed for Augumentation of Cable/Conductor</t>
  </si>
  <si>
    <t xml:space="preserve">22 kV Feeder Andhra-Gumma </t>
  </si>
  <si>
    <t>66/22 kV Sub-Station Craignao (Mashobra)</t>
  </si>
  <si>
    <t>22 kV Tarapur</t>
  </si>
  <si>
    <t xml:space="preserve">XLPE 300 mm </t>
  </si>
  <si>
    <t>22 kV Durgapur</t>
  </si>
  <si>
    <t>22 kV Kiarkoti</t>
  </si>
  <si>
    <t>22 kV Sharai</t>
  </si>
  <si>
    <t>22 kV AIR</t>
  </si>
  <si>
    <t>22 KV Mashobra Cemetry Feeder</t>
  </si>
  <si>
    <t>22kv Mashobra - Dhalli</t>
  </si>
  <si>
    <t>66/22 kV Sub-Station Gumma</t>
  </si>
  <si>
    <t>22kV Gumma Basantpur Sunni</t>
  </si>
  <si>
    <t>ACSR 6/1/4.72,6/1/3.35 &amp; 6/1/2.59</t>
  </si>
  <si>
    <t>22kV Gumma Chaba No.2</t>
  </si>
  <si>
    <t xml:space="preserve"> ACSR 30/7/2.59 mm</t>
  </si>
  <si>
    <t>22kV Gumma Chaba No.1</t>
  </si>
  <si>
    <t>22 KV Gumma-KadharGhat Feeder</t>
  </si>
  <si>
    <t>22 kV Gumma No.1</t>
  </si>
  <si>
    <t>Wolf</t>
  </si>
  <si>
    <t>22 kV Gumma No.2</t>
  </si>
  <si>
    <t>22 kV Gumma No.3</t>
  </si>
  <si>
    <t>22 kV Garh-Gumma</t>
  </si>
  <si>
    <t>22 kV Drabla No.-1</t>
  </si>
  <si>
    <t>22 kV Drabla No.-2</t>
  </si>
  <si>
    <t>22 kV Chehar</t>
  </si>
  <si>
    <t>22 kV Theog</t>
  </si>
  <si>
    <t>6/1/4.72 mm</t>
  </si>
  <si>
    <t>22 kV Bazar</t>
  </si>
  <si>
    <t>22 kV Express</t>
  </si>
  <si>
    <t>6/1/3.35 mm</t>
  </si>
  <si>
    <t>22 kV Fagu</t>
  </si>
  <si>
    <t>22 kV Matiana</t>
  </si>
  <si>
    <t>66/22 kV Sub-Station Sainj</t>
  </si>
  <si>
    <t>11 kV LWSS Stage-1st Feeder-1</t>
  </si>
  <si>
    <t>11 kV LWSS Stage-1st Feeder-2</t>
  </si>
  <si>
    <t>11 kV LWSS Stage2nd Feeder-1</t>
  </si>
  <si>
    <t>11 kV LWSS Stage2nd Feeder-2</t>
  </si>
  <si>
    <t>22 kV Pulbahal</t>
  </si>
  <si>
    <t>6//1/3.35mm</t>
  </si>
  <si>
    <t>Jai Singh Thakur SPP I and II 500+500kW,
Chauhan CS SPP 1 MW,
Surilux SPP 500kW</t>
  </si>
  <si>
    <t>22 kV Deha</t>
  </si>
  <si>
    <t>22 kV Adani</t>
  </si>
  <si>
    <t>22 kV Theog (Dharech)</t>
  </si>
  <si>
    <t>Dharech SPP 500kW</t>
  </si>
  <si>
    <t>22 kV HPMC</t>
  </si>
  <si>
    <t>66/22 kV Sub-Station Hulli</t>
  </si>
  <si>
    <t>22 kV Chopal (Chambi)</t>
  </si>
  <si>
    <t>22 kV Ghoond</t>
  </si>
  <si>
    <t>22 kV Shilla Ghoond</t>
  </si>
  <si>
    <t>22 kV Snai</t>
  </si>
  <si>
    <t>22 kV Kiar</t>
  </si>
  <si>
    <t xml:space="preserve">22 kV Marog </t>
  </si>
  <si>
    <t>22 kV Hulli-Kotkhai Express</t>
  </si>
  <si>
    <r>
      <t>6/1/4.72mm</t>
    </r>
    <r>
      <rPr>
        <vertAlign val="superscript"/>
        <sz val="18"/>
        <color theme="1"/>
        <rFont val="Times New Roman"/>
        <family val="1"/>
      </rPr>
      <t>2</t>
    </r>
  </si>
  <si>
    <t>22 kV Hulli-Bagghi Express</t>
  </si>
  <si>
    <t xml:space="preserve">Solar = (220 KW+80 KW) </t>
  </si>
  <si>
    <t>22 kV Hulli- Gumma Mahasu Express</t>
  </si>
  <si>
    <r>
      <t>6/1/3.35mm</t>
    </r>
    <r>
      <rPr>
        <vertAlign val="superscript"/>
        <sz val="18"/>
        <color theme="1"/>
        <rFont val="Times New Roman"/>
        <family val="1"/>
      </rPr>
      <t>2</t>
    </r>
  </si>
  <si>
    <t>66/22 kV Sub-Station Lastadhar (Chaupal)</t>
  </si>
  <si>
    <t>22 kV Chopal</t>
  </si>
  <si>
    <t>22 kV J/Pull</t>
  </si>
  <si>
    <t>ACSR Cond. 6/1/3.35</t>
  </si>
  <si>
    <t>22 kV Nerwa-Deiya</t>
  </si>
  <si>
    <t>220/66/33/11kV Katha (Baddi) Sub-Station</t>
  </si>
  <si>
    <t>11 KV FEEDER NO 19</t>
  </si>
  <si>
    <t>11 KV FEEDER NO 20</t>
  </si>
  <si>
    <t>11 KV FEEDER NO 21</t>
  </si>
  <si>
    <t>11 KV FEEDER NO 22</t>
  </si>
  <si>
    <t>11 KV FEEDER NO 23</t>
  </si>
  <si>
    <t>11 KV FEEDER NO 24</t>
  </si>
  <si>
    <t>11 KV FEEDER NO 28</t>
  </si>
  <si>
    <t>11 KV FEEDER NO 29</t>
  </si>
  <si>
    <t>33/11 kV Sub-Station New OPD IGMC</t>
  </si>
  <si>
    <t>11 kV New OPD IGMC</t>
  </si>
  <si>
    <t xml:space="preserve">240sq mm XLPE cable </t>
  </si>
  <si>
    <t>11 kV Telecobalt</t>
  </si>
  <si>
    <t>33/11 KV Palhori</t>
  </si>
  <si>
    <t>11 KV Palhori</t>
  </si>
  <si>
    <t>33/11KV Harraipur Sub-Station</t>
  </si>
  <si>
    <t>11KV G.Claridge</t>
  </si>
  <si>
    <t>S.No.</t>
  </si>
  <si>
    <t>Operation Zone</t>
  </si>
  <si>
    <t>No. of Substations with 33/11kV, 33/22kV, 66/11kV, 66/22kV, 132/11kV levels</t>
  </si>
  <si>
    <t>Hamirpur</t>
  </si>
  <si>
    <t>Kangra</t>
  </si>
  <si>
    <t>Mandi</t>
  </si>
  <si>
    <t>Shimla</t>
  </si>
  <si>
    <t>MAIN ABSTRACT</t>
  </si>
  <si>
    <t xml:space="preserve"> </t>
  </si>
  <si>
    <t>Transformation Capacity Available
(in MVA)</t>
  </si>
  <si>
    <t>Surplus Transformation capacity which can be fed from RE Power Plants (in 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</si>
</sst>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Times New Roman"/>
      <family val="1"/>
    </font>
    <font>
      <b/>
      <sz val="14"/>
      <color theme="1"/>
      <name val="Arial"/>
      <family val="2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sz val="16"/>
      <color rgb="FF000000"/>
      <name val="Times New Roman"/>
      <family val="1"/>
    </font>
    <font>
      <b/>
      <sz val="26"/>
      <color theme="1"/>
      <name val="Arial"/>
      <family val="2"/>
    </font>
    <font>
      <sz val="14"/>
      <color theme="1"/>
      <name val="Arial"/>
      <family val="2"/>
    </font>
    <font>
      <vertAlign val="superscript"/>
      <sz val="16"/>
      <color indexed="8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26"/>
      <color theme="1"/>
      <name val="Times New Roman"/>
      <family val="1"/>
    </font>
    <font>
      <sz val="16"/>
      <color theme="1"/>
      <name val="Arial"/>
      <family val="2"/>
    </font>
    <font>
      <sz val="18"/>
      <color theme="1"/>
      <name val="Times New Roman"/>
      <family val="1"/>
    </font>
    <font>
      <vertAlign val="superscript"/>
      <sz val="16"/>
      <color theme="1"/>
      <name val="Times New Roman"/>
      <family val="1"/>
    </font>
    <font>
      <vertAlign val="superscript"/>
      <sz val="18"/>
      <color theme="1"/>
      <name val="Times New Roman"/>
      <family val="1"/>
    </font>
    <font>
      <sz val="18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Times"/>
    </font>
    <font>
      <b/>
      <sz val="14"/>
      <color theme="1"/>
      <name val="Times"/>
    </font>
    <font>
      <sz val="14"/>
      <color theme="1"/>
      <name val="Times"/>
    </font>
    <font>
      <b/>
      <sz val="16"/>
      <color theme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3">
    <xf numFmtId="0" fontId="0" fillId="0" borderId="0" xfId="0"/>
    <xf numFmtId="0" fontId="3" fillId="0" borderId="0" xfId="0" applyFont="1"/>
    <xf numFmtId="0" fontId="4" fillId="0" borderId="1" xfId="1" applyFont="1" applyBorder="1" applyAlignment="1">
      <alignment vertical="center" wrapText="1"/>
    </xf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/>
    <xf numFmtId="0" fontId="9" fillId="0" borderId="0" xfId="0" applyFont="1"/>
    <xf numFmtId="2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4" fontId="9" fillId="0" borderId="0" xfId="0" applyNumberFormat="1" applyFont="1"/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64" fontId="12" fillId="0" borderId="0" xfId="0" applyNumberFormat="1" applyFont="1"/>
    <xf numFmtId="0" fontId="5" fillId="0" borderId="0" xfId="1" applyFont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2" fontId="13" fillId="0" borderId="21" xfId="0" applyNumberFormat="1" applyFont="1" applyBorder="1" applyAlignment="1">
      <alignment horizontal="center" vertical="center" wrapText="1"/>
    </xf>
    <xf numFmtId="164" fontId="13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9" fillId="0" borderId="1" xfId="0" applyFont="1" applyBorder="1"/>
    <xf numFmtId="0" fontId="9" fillId="0" borderId="2" xfId="0" applyFont="1" applyBorder="1"/>
    <xf numFmtId="0" fontId="9" fillId="2" borderId="0" xfId="0" applyFont="1" applyFill="1"/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5" fillId="0" borderId="1" xfId="0" applyFont="1" applyBorder="1"/>
    <xf numFmtId="0" fontId="1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9" fillId="0" borderId="1" xfId="0" applyFont="1" applyBorder="1" applyAlignment="1">
      <alignment horizontal="center" vertical="center"/>
    </xf>
    <xf numFmtId="0" fontId="9" fillId="2" borderId="2" xfId="0" applyFont="1" applyFill="1" applyBorder="1"/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0" fontId="20" fillId="0" borderId="0" xfId="0" applyFont="1"/>
    <xf numFmtId="0" fontId="22" fillId="0" borderId="1" xfId="0" applyFont="1" applyBorder="1"/>
    <xf numFmtId="1" fontId="22" fillId="0" borderId="1" xfId="0" applyNumberFormat="1" applyFont="1" applyBorder="1"/>
    <xf numFmtId="2" fontId="22" fillId="0" borderId="1" xfId="0" applyNumberFormat="1" applyFont="1" applyBorder="1"/>
    <xf numFmtId="0" fontId="22" fillId="0" borderId="25" xfId="0" applyFont="1" applyBorder="1"/>
    <xf numFmtId="2" fontId="22" fillId="0" borderId="19" xfId="0" applyNumberFormat="1" applyFont="1" applyBorder="1"/>
    <xf numFmtId="0" fontId="21" fillId="0" borderId="23" xfId="0" applyFont="1" applyBorder="1" applyAlignment="1">
      <alignment wrapText="1"/>
    </xf>
    <xf numFmtId="0" fontId="22" fillId="0" borderId="24" xfId="0" applyFont="1" applyBorder="1"/>
    <xf numFmtId="0" fontId="22" fillId="0" borderId="16" xfId="0" applyFont="1" applyBorder="1"/>
    <xf numFmtId="1" fontId="22" fillId="0" borderId="16" xfId="0" applyNumberFormat="1" applyFont="1" applyBorder="1"/>
    <xf numFmtId="2" fontId="22" fillId="0" borderId="16" xfId="0" applyNumberFormat="1" applyFont="1" applyBorder="1"/>
    <xf numFmtId="2" fontId="22" fillId="0" borderId="17" xfId="0" applyNumberFormat="1" applyFont="1" applyBorder="1"/>
    <xf numFmtId="0" fontId="22" fillId="0" borderId="26" xfId="0" applyFont="1" applyBorder="1"/>
    <xf numFmtId="0" fontId="22" fillId="0" borderId="10" xfId="0" applyFont="1" applyBorder="1"/>
    <xf numFmtId="1" fontId="22" fillId="0" borderId="10" xfId="0" applyNumberFormat="1" applyFont="1" applyBorder="1"/>
    <xf numFmtId="2" fontId="22" fillId="0" borderId="10" xfId="0" applyNumberFormat="1" applyFont="1" applyBorder="1"/>
    <xf numFmtId="2" fontId="22" fillId="0" borderId="22" xfId="0" applyNumberFormat="1" applyFont="1" applyBorder="1"/>
    <xf numFmtId="0" fontId="20" fillId="0" borderId="30" xfId="0" applyFont="1" applyBorder="1"/>
    <xf numFmtId="0" fontId="21" fillId="0" borderId="23" xfId="0" applyFont="1" applyBorder="1"/>
    <xf numFmtId="1" fontId="21" fillId="0" borderId="23" xfId="0" applyNumberFormat="1" applyFont="1" applyBorder="1"/>
    <xf numFmtId="2" fontId="21" fillId="0" borderId="23" xfId="0" applyNumberFormat="1" applyFont="1" applyBorder="1"/>
    <xf numFmtId="0" fontId="23" fillId="0" borderId="27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29" xfId="0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</cellXfs>
  <cellStyles count="2">
    <cellStyle name="Normal" xfId="0" builtinId="0"/>
    <cellStyle name="Normal 130" xfId="1" xr:uid="{5955FE7F-155A-41FC-99DA-22A8408F0F9F}"/>
  </cellStyles>
  <dxfs count="2"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87763-AE52-4815-AA02-4F665CC53F01}">
  <sheetPr>
    <pageSetUpPr fitToPage="1"/>
  </sheetPr>
  <dimension ref="B4:F25"/>
  <sheetViews>
    <sheetView tabSelected="1" workbookViewId="0">
      <selection activeCell="K16" sqref="K16"/>
    </sheetView>
  </sheetViews>
  <sheetFormatPr defaultRowHeight="15" x14ac:dyDescent="0.25"/>
  <cols>
    <col min="3" max="3" width="21.7109375" bestFit="1" customWidth="1"/>
    <col min="4" max="4" width="35.42578125" customWidth="1"/>
    <col min="5" max="5" width="25.5703125" customWidth="1"/>
    <col min="6" max="6" width="29.140625" customWidth="1"/>
  </cols>
  <sheetData>
    <row r="4" spans="2:6" ht="15.75" thickBot="1" x14ac:dyDescent="0.3"/>
    <row r="5" spans="2:6" ht="21" thickBot="1" x14ac:dyDescent="0.35">
      <c r="B5" s="150" t="s">
        <v>2266</v>
      </c>
      <c r="C5" s="151"/>
      <c r="D5" s="151"/>
      <c r="E5" s="151"/>
      <c r="F5" s="152"/>
    </row>
    <row r="6" spans="2:6" ht="76.5" customHeight="1" thickBot="1" x14ac:dyDescent="0.35">
      <c r="B6" s="135" t="s">
        <v>2259</v>
      </c>
      <c r="C6" s="135" t="s">
        <v>2260</v>
      </c>
      <c r="D6" s="135" t="s">
        <v>2261</v>
      </c>
      <c r="E6" s="135" t="s">
        <v>2268</v>
      </c>
      <c r="F6" s="135" t="s">
        <v>2269</v>
      </c>
    </row>
    <row r="7" spans="2:6" ht="18.75" x14ac:dyDescent="0.3">
      <c r="B7" s="136">
        <v>1</v>
      </c>
      <c r="C7" s="137" t="s">
        <v>2262</v>
      </c>
      <c r="D7" s="138">
        <v>62</v>
      </c>
      <c r="E7" s="139">
        <f>'Hamirpur Zone'!C298</f>
        <v>551.10000000000025</v>
      </c>
      <c r="F7" s="140">
        <f>'Hamirpur Zone'!D298</f>
        <v>127.78840000000002</v>
      </c>
    </row>
    <row r="8" spans="2:6" ht="18.75" x14ac:dyDescent="0.3">
      <c r="B8" s="133">
        <v>2</v>
      </c>
      <c r="C8" s="130" t="s">
        <v>2263</v>
      </c>
      <c r="D8" s="131">
        <v>79</v>
      </c>
      <c r="E8" s="132">
        <f>'Kangra Zone'!C394</f>
        <v>625.50000000000011</v>
      </c>
      <c r="F8" s="134">
        <f>'Kangra Zone'!D394</f>
        <v>216.36170000000001</v>
      </c>
    </row>
    <row r="9" spans="2:6" ht="18.75" x14ac:dyDescent="0.3">
      <c r="B9" s="133">
        <v>3</v>
      </c>
      <c r="C9" s="130" t="s">
        <v>2264</v>
      </c>
      <c r="D9" s="131">
        <v>56</v>
      </c>
      <c r="E9" s="132">
        <f>'Mandi Zone'!C241</f>
        <v>393.45</v>
      </c>
      <c r="F9" s="134">
        <f>'Mandi Zone'!D241</f>
        <v>170.50820000000004</v>
      </c>
    </row>
    <row r="10" spans="2:6" ht="19.5" thickBot="1" x14ac:dyDescent="0.35">
      <c r="B10" s="141">
        <v>4</v>
      </c>
      <c r="C10" s="142" t="s">
        <v>2265</v>
      </c>
      <c r="D10" s="143">
        <v>82</v>
      </c>
      <c r="E10" s="144">
        <f>'Shimla Zone'!C580</f>
        <v>1448.6199999999994</v>
      </c>
      <c r="F10" s="145">
        <f>'Shimla Zone'!D580</f>
        <v>736.42099999999971</v>
      </c>
    </row>
    <row r="11" spans="2:6" ht="19.5" thickBot="1" x14ac:dyDescent="0.35">
      <c r="B11" s="146"/>
      <c r="C11" s="147" t="s">
        <v>1081</v>
      </c>
      <c r="D11" s="148">
        <f>SUM(D7:D10)</f>
        <v>279</v>
      </c>
      <c r="E11" s="149">
        <f>SUM(E7:E10)</f>
        <v>3018.67</v>
      </c>
      <c r="F11" s="149">
        <f>SUM(F7:F10)</f>
        <v>1251.0792999999999</v>
      </c>
    </row>
    <row r="12" spans="2:6" x14ac:dyDescent="0.25">
      <c r="B12" s="129"/>
      <c r="C12" s="129"/>
      <c r="D12" s="129"/>
      <c r="E12" s="129"/>
      <c r="F12" s="129"/>
    </row>
    <row r="25" spans="4:4" x14ac:dyDescent="0.25">
      <c r="D25" t="s">
        <v>2267</v>
      </c>
    </row>
  </sheetData>
  <mergeCells count="1">
    <mergeCell ref="B5:F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46E2-3460-40AA-9C6E-31709336EB46}">
  <sheetPr>
    <pageSetUpPr fitToPage="1"/>
  </sheetPr>
  <dimension ref="A1:I580"/>
  <sheetViews>
    <sheetView view="pageBreakPreview" topLeftCell="A574" zoomScale="70" zoomScaleNormal="55" zoomScaleSheetLayoutView="70" workbookViewId="0">
      <selection sqref="A1:H3"/>
    </sheetView>
  </sheetViews>
  <sheetFormatPr defaultRowHeight="18" x14ac:dyDescent="0.25"/>
  <cols>
    <col min="1" max="1" width="9.140625" style="29"/>
    <col min="2" max="2" width="67.140625" style="51" customWidth="1"/>
    <col min="3" max="3" width="36.28515625" style="52" customWidth="1"/>
    <col min="4" max="4" width="35.5703125" style="27" customWidth="1"/>
    <col min="5" max="5" width="62" style="27" bestFit="1" customWidth="1"/>
    <col min="6" max="6" width="84.85546875" style="27" bestFit="1" customWidth="1"/>
    <col min="7" max="7" width="41.7109375" style="27" customWidth="1"/>
    <col min="8" max="8" width="42.85546875" style="27" customWidth="1"/>
    <col min="9" max="9" width="40.7109375" style="27" customWidth="1"/>
    <col min="10" max="16384" width="9.140625" style="27"/>
  </cols>
  <sheetData>
    <row r="1" spans="1:9" s="1" customFormat="1" ht="39.950000000000003" customHeight="1" x14ac:dyDescent="0.25">
      <c r="A1" s="161" t="s">
        <v>1494</v>
      </c>
      <c r="B1" s="161"/>
      <c r="C1" s="161"/>
      <c r="D1" s="161"/>
      <c r="E1" s="161"/>
      <c r="F1" s="161"/>
      <c r="G1" s="161"/>
      <c r="H1" s="161"/>
      <c r="I1" s="80"/>
    </row>
    <row r="2" spans="1:9" s="41" customFormat="1" ht="39.950000000000003" customHeight="1" x14ac:dyDescent="0.3">
      <c r="A2" s="153" t="s">
        <v>0</v>
      </c>
      <c r="B2" s="153" t="s">
        <v>1</v>
      </c>
      <c r="C2" s="153" t="s">
        <v>2</v>
      </c>
      <c r="D2" s="162" t="s">
        <v>1495</v>
      </c>
      <c r="E2" s="153"/>
      <c r="F2" s="153"/>
      <c r="G2" s="37"/>
      <c r="H2" s="153" t="s">
        <v>4</v>
      </c>
      <c r="I2" s="153" t="s">
        <v>1496</v>
      </c>
    </row>
    <row r="3" spans="1:9" s="41" customFormat="1" ht="121.5" x14ac:dyDescent="0.3">
      <c r="A3" s="153"/>
      <c r="B3" s="153"/>
      <c r="C3" s="153"/>
      <c r="D3" s="162"/>
      <c r="E3" s="37" t="s">
        <v>5</v>
      </c>
      <c r="F3" s="37" t="s">
        <v>6</v>
      </c>
      <c r="G3" s="37" t="s">
        <v>8</v>
      </c>
      <c r="H3" s="153"/>
      <c r="I3" s="153"/>
    </row>
    <row r="4" spans="1:9" ht="46.5" customHeight="1" x14ac:dyDescent="0.25">
      <c r="A4" s="153">
        <v>1</v>
      </c>
      <c r="B4" s="157" t="s">
        <v>1497</v>
      </c>
      <c r="C4" s="155">
        <v>12.6</v>
      </c>
      <c r="D4" s="156">
        <v>6.1</v>
      </c>
      <c r="E4" s="33" t="s">
        <v>1498</v>
      </c>
      <c r="F4" s="33" t="s">
        <v>1499</v>
      </c>
      <c r="G4" s="45">
        <v>0.5</v>
      </c>
      <c r="H4" s="33" t="s">
        <v>1500</v>
      </c>
      <c r="I4" s="81"/>
    </row>
    <row r="5" spans="1:9" ht="39.950000000000003" customHeight="1" x14ac:dyDescent="0.25">
      <c r="A5" s="153"/>
      <c r="B5" s="157"/>
      <c r="C5" s="155"/>
      <c r="D5" s="156"/>
      <c r="E5" s="33" t="s">
        <v>1501</v>
      </c>
      <c r="F5" s="33" t="s">
        <v>1502</v>
      </c>
      <c r="G5" s="45">
        <v>1.375</v>
      </c>
      <c r="H5" s="33"/>
      <c r="I5" s="81"/>
    </row>
    <row r="6" spans="1:9" ht="39.950000000000003" customHeight="1" x14ac:dyDescent="0.25">
      <c r="A6" s="153"/>
      <c r="B6" s="157"/>
      <c r="C6" s="155"/>
      <c r="D6" s="156"/>
      <c r="E6" s="33" t="s">
        <v>1503</v>
      </c>
      <c r="F6" s="33" t="s">
        <v>1499</v>
      </c>
      <c r="G6" s="45">
        <v>1.375</v>
      </c>
      <c r="H6" s="33"/>
      <c r="I6" s="81"/>
    </row>
    <row r="7" spans="1:9" ht="39.950000000000003" customHeight="1" x14ac:dyDescent="0.25">
      <c r="A7" s="153"/>
      <c r="B7" s="157"/>
      <c r="C7" s="155"/>
      <c r="D7" s="156"/>
      <c r="E7" s="33" t="s">
        <v>1504</v>
      </c>
      <c r="F7" s="33" t="s">
        <v>673</v>
      </c>
      <c r="G7" s="45">
        <v>0.875</v>
      </c>
      <c r="H7" s="33" t="s">
        <v>1505</v>
      </c>
      <c r="I7" s="81"/>
    </row>
    <row r="8" spans="1:9" ht="39.950000000000003" customHeight="1" x14ac:dyDescent="0.25">
      <c r="A8" s="153"/>
      <c r="B8" s="157"/>
      <c r="C8" s="155"/>
      <c r="D8" s="156"/>
      <c r="E8" s="33" t="s">
        <v>1506</v>
      </c>
      <c r="F8" s="33" t="s">
        <v>1507</v>
      </c>
      <c r="G8" s="45">
        <v>0.6</v>
      </c>
      <c r="H8" s="33" t="s">
        <v>1508</v>
      </c>
      <c r="I8" s="81"/>
    </row>
    <row r="9" spans="1:9" s="82" customFormat="1" ht="39.950000000000003" customHeight="1" thickBot="1" x14ac:dyDescent="0.3">
      <c r="A9" s="153"/>
      <c r="B9" s="157"/>
      <c r="C9" s="155"/>
      <c r="D9" s="156"/>
      <c r="E9" s="33" t="s">
        <v>1509</v>
      </c>
      <c r="F9" s="33" t="s">
        <v>1499</v>
      </c>
      <c r="G9" s="45">
        <v>1.375</v>
      </c>
      <c r="H9" s="33"/>
      <c r="I9" s="81"/>
    </row>
    <row r="10" spans="1:9" ht="39.950000000000003" customHeight="1" x14ac:dyDescent="0.25">
      <c r="A10" s="153">
        <v>2</v>
      </c>
      <c r="B10" s="157" t="s">
        <v>1510</v>
      </c>
      <c r="C10" s="155">
        <v>6.3</v>
      </c>
      <c r="D10" s="156">
        <v>3.3</v>
      </c>
      <c r="E10" s="33" t="s">
        <v>1511</v>
      </c>
      <c r="F10" s="33" t="s">
        <v>1512</v>
      </c>
      <c r="G10" s="45">
        <v>0.55000000000000004</v>
      </c>
      <c r="H10" s="33"/>
      <c r="I10" s="81"/>
    </row>
    <row r="11" spans="1:9" ht="39.950000000000003" customHeight="1" x14ac:dyDescent="0.25">
      <c r="A11" s="153"/>
      <c r="B11" s="157"/>
      <c r="C11" s="155"/>
      <c r="D11" s="156"/>
      <c r="E11" s="33" t="s">
        <v>1513</v>
      </c>
      <c r="F11" s="33" t="s">
        <v>1514</v>
      </c>
      <c r="G11" s="45">
        <v>0.55000000000000004</v>
      </c>
      <c r="H11" s="33"/>
      <c r="I11" s="81"/>
    </row>
    <row r="12" spans="1:9" ht="39.950000000000003" customHeight="1" x14ac:dyDescent="0.25">
      <c r="A12" s="153"/>
      <c r="B12" s="157"/>
      <c r="C12" s="155"/>
      <c r="D12" s="156"/>
      <c r="E12" s="33" t="s">
        <v>1515</v>
      </c>
      <c r="F12" s="33" t="s">
        <v>1514</v>
      </c>
      <c r="G12" s="45">
        <v>0.55000000000000004</v>
      </c>
      <c r="H12" s="33"/>
      <c r="I12" s="81"/>
    </row>
    <row r="13" spans="1:9" ht="39.950000000000003" customHeight="1" x14ac:dyDescent="0.25">
      <c r="A13" s="153"/>
      <c r="B13" s="157"/>
      <c r="C13" s="155"/>
      <c r="D13" s="156"/>
      <c r="E13" s="33" t="s">
        <v>1516</v>
      </c>
      <c r="F13" s="33" t="s">
        <v>1514</v>
      </c>
      <c r="G13" s="45">
        <v>0.55000000000000004</v>
      </c>
      <c r="H13" s="33" t="s">
        <v>1517</v>
      </c>
      <c r="I13" s="81"/>
    </row>
    <row r="14" spans="1:9" ht="39.950000000000003" customHeight="1" x14ac:dyDescent="0.25">
      <c r="A14" s="153"/>
      <c r="B14" s="157"/>
      <c r="C14" s="155"/>
      <c r="D14" s="156"/>
      <c r="E14" s="33" t="s">
        <v>1518</v>
      </c>
      <c r="F14" s="33" t="s">
        <v>74</v>
      </c>
      <c r="G14" s="45">
        <v>0.55000000000000004</v>
      </c>
      <c r="H14" s="33"/>
      <c r="I14" s="81"/>
    </row>
    <row r="15" spans="1:9" s="82" customFormat="1" ht="39.950000000000003" customHeight="1" thickBot="1" x14ac:dyDescent="0.3">
      <c r="A15" s="153"/>
      <c r="B15" s="157"/>
      <c r="C15" s="155"/>
      <c r="D15" s="156"/>
      <c r="E15" s="33" t="s">
        <v>1519</v>
      </c>
      <c r="F15" s="33" t="s">
        <v>74</v>
      </c>
      <c r="G15" s="45">
        <v>0.55000000000000004</v>
      </c>
      <c r="H15" s="33"/>
      <c r="I15" s="81"/>
    </row>
    <row r="16" spans="1:9" ht="39.950000000000003" customHeight="1" x14ac:dyDescent="0.25">
      <c r="A16" s="153">
        <v>3</v>
      </c>
      <c r="B16" s="157" t="s">
        <v>1520</v>
      </c>
      <c r="C16" s="155">
        <v>6.3</v>
      </c>
      <c r="D16" s="156">
        <v>4</v>
      </c>
      <c r="E16" s="33" t="s">
        <v>1521</v>
      </c>
      <c r="F16" s="33" t="s">
        <v>1522</v>
      </c>
      <c r="G16" s="45">
        <v>0.66600000000000004</v>
      </c>
      <c r="H16" s="33"/>
      <c r="I16" s="81"/>
    </row>
    <row r="17" spans="1:9" ht="39.950000000000003" customHeight="1" x14ac:dyDescent="0.25">
      <c r="A17" s="153"/>
      <c r="B17" s="157"/>
      <c r="C17" s="155"/>
      <c r="D17" s="156"/>
      <c r="E17" s="33" t="s">
        <v>1523</v>
      </c>
      <c r="F17" s="33" t="s">
        <v>1522</v>
      </c>
      <c r="G17" s="45">
        <v>0.66600000000000004</v>
      </c>
      <c r="H17" s="33"/>
      <c r="I17" s="81"/>
    </row>
    <row r="18" spans="1:9" ht="39.950000000000003" customHeight="1" x14ac:dyDescent="0.25">
      <c r="A18" s="153"/>
      <c r="B18" s="157"/>
      <c r="C18" s="155"/>
      <c r="D18" s="156"/>
      <c r="E18" s="33" t="s">
        <v>1524</v>
      </c>
      <c r="F18" s="33" t="s">
        <v>1522</v>
      </c>
      <c r="G18" s="45">
        <v>0.66600000000000004</v>
      </c>
      <c r="H18" s="33"/>
      <c r="I18" s="81"/>
    </row>
    <row r="19" spans="1:9" ht="39.950000000000003" customHeight="1" x14ac:dyDescent="0.25">
      <c r="A19" s="153"/>
      <c r="B19" s="157"/>
      <c r="C19" s="155"/>
      <c r="D19" s="156"/>
      <c r="E19" s="33" t="s">
        <v>1525</v>
      </c>
      <c r="F19" s="33" t="s">
        <v>1522</v>
      </c>
      <c r="G19" s="45">
        <v>0.66600000000000004</v>
      </c>
      <c r="H19" s="33"/>
      <c r="I19" s="81"/>
    </row>
    <row r="20" spans="1:9" ht="39.950000000000003" customHeight="1" x14ac:dyDescent="0.25">
      <c r="A20" s="153"/>
      <c r="B20" s="157"/>
      <c r="C20" s="155"/>
      <c r="D20" s="156"/>
      <c r="E20" s="33" t="s">
        <v>1526</v>
      </c>
      <c r="F20" s="33" t="s">
        <v>1522</v>
      </c>
      <c r="G20" s="45">
        <v>0.66600000000000004</v>
      </c>
      <c r="H20" s="33"/>
      <c r="I20" s="81"/>
    </row>
    <row r="21" spans="1:9" s="82" customFormat="1" ht="39.950000000000003" customHeight="1" thickBot="1" x14ac:dyDescent="0.3">
      <c r="A21" s="153"/>
      <c r="B21" s="157"/>
      <c r="C21" s="155"/>
      <c r="D21" s="156"/>
      <c r="E21" s="33" t="s">
        <v>1527</v>
      </c>
      <c r="F21" s="33" t="s">
        <v>1522</v>
      </c>
      <c r="G21" s="45">
        <v>0.66600000000000004</v>
      </c>
      <c r="H21" s="33"/>
      <c r="I21" s="81"/>
    </row>
    <row r="22" spans="1:9" ht="39.950000000000003" customHeight="1" x14ac:dyDescent="0.25">
      <c r="A22" s="153">
        <v>4</v>
      </c>
      <c r="B22" s="157" t="s">
        <v>1528</v>
      </c>
      <c r="C22" s="155">
        <v>12.6</v>
      </c>
      <c r="D22" s="156">
        <v>6.4</v>
      </c>
      <c r="E22" s="33" t="s">
        <v>1529</v>
      </c>
      <c r="F22" s="33" t="s">
        <v>1530</v>
      </c>
      <c r="G22" s="45">
        <v>0.64</v>
      </c>
      <c r="H22" s="33"/>
      <c r="I22" s="81"/>
    </row>
    <row r="23" spans="1:9" ht="39.950000000000003" customHeight="1" x14ac:dyDescent="0.25">
      <c r="A23" s="153"/>
      <c r="B23" s="157"/>
      <c r="C23" s="155"/>
      <c r="D23" s="156"/>
      <c r="E23" s="33" t="s">
        <v>1531</v>
      </c>
      <c r="F23" s="33" t="s">
        <v>1532</v>
      </c>
      <c r="G23" s="45">
        <v>0.64</v>
      </c>
      <c r="H23" s="33"/>
      <c r="I23" s="81"/>
    </row>
    <row r="24" spans="1:9" ht="39.950000000000003" customHeight="1" x14ac:dyDescent="0.25">
      <c r="A24" s="153"/>
      <c r="B24" s="157"/>
      <c r="C24" s="155"/>
      <c r="D24" s="156"/>
      <c r="E24" s="33" t="s">
        <v>1533</v>
      </c>
      <c r="F24" s="33" t="s">
        <v>71</v>
      </c>
      <c r="G24" s="45">
        <v>0.64</v>
      </c>
      <c r="H24" s="33"/>
      <c r="I24" s="81"/>
    </row>
    <row r="25" spans="1:9" ht="39.950000000000003" customHeight="1" x14ac:dyDescent="0.25">
      <c r="A25" s="153"/>
      <c r="B25" s="157"/>
      <c r="C25" s="155"/>
      <c r="D25" s="156"/>
      <c r="E25" s="33" t="s">
        <v>1534</v>
      </c>
      <c r="F25" s="33" t="s">
        <v>71</v>
      </c>
      <c r="G25" s="45">
        <v>0.64</v>
      </c>
      <c r="H25" s="33"/>
      <c r="I25" s="81"/>
    </row>
    <row r="26" spans="1:9" ht="39.950000000000003" customHeight="1" x14ac:dyDescent="0.25">
      <c r="A26" s="153"/>
      <c r="B26" s="157"/>
      <c r="C26" s="155"/>
      <c r="D26" s="156"/>
      <c r="E26" s="33" t="s">
        <v>1535</v>
      </c>
      <c r="F26" s="33" t="s">
        <v>71</v>
      </c>
      <c r="G26" s="45">
        <v>0.64</v>
      </c>
      <c r="H26" s="33"/>
      <c r="I26" s="81"/>
    </row>
    <row r="27" spans="1:9" ht="39.950000000000003" customHeight="1" x14ac:dyDescent="0.25">
      <c r="A27" s="153"/>
      <c r="B27" s="157"/>
      <c r="C27" s="155"/>
      <c r="D27" s="156"/>
      <c r="E27" s="33" t="s">
        <v>1536</v>
      </c>
      <c r="F27" s="33" t="s">
        <v>1530</v>
      </c>
      <c r="G27" s="45">
        <v>0.64</v>
      </c>
      <c r="H27" s="33"/>
      <c r="I27" s="81"/>
    </row>
    <row r="28" spans="1:9" ht="39.950000000000003" customHeight="1" x14ac:dyDescent="0.25">
      <c r="A28" s="153"/>
      <c r="B28" s="157"/>
      <c r="C28" s="155"/>
      <c r="D28" s="156"/>
      <c r="E28" s="33" t="s">
        <v>1537</v>
      </c>
      <c r="F28" s="33" t="s">
        <v>1530</v>
      </c>
      <c r="G28" s="45">
        <v>0.64</v>
      </c>
      <c r="H28" s="33"/>
      <c r="I28" s="81"/>
    </row>
    <row r="29" spans="1:9" ht="39.950000000000003" customHeight="1" x14ac:dyDescent="0.25">
      <c r="A29" s="153"/>
      <c r="B29" s="157"/>
      <c r="C29" s="155"/>
      <c r="D29" s="156"/>
      <c r="E29" s="33" t="s">
        <v>1538</v>
      </c>
      <c r="F29" s="33" t="s">
        <v>71</v>
      </c>
      <c r="G29" s="45">
        <v>0.64</v>
      </c>
      <c r="H29" s="33"/>
      <c r="I29" s="81"/>
    </row>
    <row r="30" spans="1:9" ht="39.950000000000003" customHeight="1" x14ac:dyDescent="0.25">
      <c r="A30" s="153"/>
      <c r="B30" s="157"/>
      <c r="C30" s="155"/>
      <c r="D30" s="156"/>
      <c r="E30" s="33" t="s">
        <v>1539</v>
      </c>
      <c r="F30" s="33" t="s">
        <v>1530</v>
      </c>
      <c r="G30" s="45">
        <v>0.64</v>
      </c>
      <c r="H30" s="33"/>
      <c r="I30" s="81"/>
    </row>
    <row r="31" spans="1:9" s="82" customFormat="1" ht="39.950000000000003" customHeight="1" thickBot="1" x14ac:dyDescent="0.3">
      <c r="A31" s="153"/>
      <c r="B31" s="157"/>
      <c r="C31" s="155"/>
      <c r="D31" s="156"/>
      <c r="E31" s="33" t="s">
        <v>1540</v>
      </c>
      <c r="F31" s="33" t="s">
        <v>1530</v>
      </c>
      <c r="G31" s="45">
        <v>0.64</v>
      </c>
      <c r="H31" s="33"/>
      <c r="I31" s="81"/>
    </row>
    <row r="32" spans="1:9" ht="39.950000000000003" customHeight="1" x14ac:dyDescent="0.25">
      <c r="A32" s="153">
        <v>5</v>
      </c>
      <c r="B32" s="157" t="s">
        <v>1541</v>
      </c>
      <c r="C32" s="155">
        <v>9.4499999999999993</v>
      </c>
      <c r="D32" s="156">
        <v>5.6</v>
      </c>
      <c r="E32" s="33" t="s">
        <v>1542</v>
      </c>
      <c r="F32" s="33" t="s">
        <v>1012</v>
      </c>
      <c r="G32" s="45">
        <v>0.7</v>
      </c>
      <c r="H32" s="33"/>
      <c r="I32" s="81"/>
    </row>
    <row r="33" spans="1:9" ht="39.950000000000003" customHeight="1" x14ac:dyDescent="0.25">
      <c r="A33" s="153"/>
      <c r="B33" s="157"/>
      <c r="C33" s="155"/>
      <c r="D33" s="156"/>
      <c r="E33" s="33" t="s">
        <v>1543</v>
      </c>
      <c r="F33" s="33" t="s">
        <v>1012</v>
      </c>
      <c r="G33" s="45">
        <v>0.7</v>
      </c>
      <c r="H33" s="33"/>
      <c r="I33" s="81"/>
    </row>
    <row r="34" spans="1:9" ht="39.950000000000003" customHeight="1" x14ac:dyDescent="0.25">
      <c r="A34" s="153"/>
      <c r="B34" s="157"/>
      <c r="C34" s="155"/>
      <c r="D34" s="156"/>
      <c r="E34" s="33" t="s">
        <v>1544</v>
      </c>
      <c r="F34" s="33" t="s">
        <v>1012</v>
      </c>
      <c r="G34" s="45">
        <v>0.7</v>
      </c>
      <c r="H34" s="33"/>
      <c r="I34" s="81"/>
    </row>
    <row r="35" spans="1:9" ht="39.950000000000003" customHeight="1" x14ac:dyDescent="0.25">
      <c r="A35" s="153"/>
      <c r="B35" s="157"/>
      <c r="C35" s="155"/>
      <c r="D35" s="156"/>
      <c r="E35" s="33" t="s">
        <v>1545</v>
      </c>
      <c r="F35" s="33" t="s">
        <v>1012</v>
      </c>
      <c r="G35" s="45">
        <v>0.7</v>
      </c>
      <c r="H35" s="33"/>
      <c r="I35" s="81"/>
    </row>
    <row r="36" spans="1:9" ht="39.950000000000003" customHeight="1" x14ac:dyDescent="0.25">
      <c r="A36" s="153"/>
      <c r="B36" s="157"/>
      <c r="C36" s="155"/>
      <c r="D36" s="156"/>
      <c r="E36" s="33" t="s">
        <v>1546</v>
      </c>
      <c r="F36" s="33" t="s">
        <v>1012</v>
      </c>
      <c r="G36" s="45">
        <v>0.7</v>
      </c>
      <c r="H36" s="33"/>
      <c r="I36" s="81"/>
    </row>
    <row r="37" spans="1:9" ht="39.950000000000003" customHeight="1" x14ac:dyDescent="0.25">
      <c r="A37" s="153"/>
      <c r="B37" s="157"/>
      <c r="C37" s="155"/>
      <c r="D37" s="156"/>
      <c r="E37" s="33" t="s">
        <v>1547</v>
      </c>
      <c r="F37" s="33" t="s">
        <v>1012</v>
      </c>
      <c r="G37" s="45">
        <v>0.7</v>
      </c>
      <c r="H37" s="33"/>
      <c r="I37" s="81"/>
    </row>
    <row r="38" spans="1:9" ht="39.950000000000003" customHeight="1" x14ac:dyDescent="0.25">
      <c r="A38" s="153"/>
      <c r="B38" s="157"/>
      <c r="C38" s="155"/>
      <c r="D38" s="156"/>
      <c r="E38" s="33" t="s">
        <v>1548</v>
      </c>
      <c r="F38" s="33" t="s">
        <v>1012</v>
      </c>
      <c r="G38" s="45">
        <v>0.7</v>
      </c>
      <c r="H38" s="33"/>
      <c r="I38" s="81"/>
    </row>
    <row r="39" spans="1:9" s="82" customFormat="1" ht="39.950000000000003" customHeight="1" thickBot="1" x14ac:dyDescent="0.3">
      <c r="A39" s="153"/>
      <c r="B39" s="157"/>
      <c r="C39" s="155"/>
      <c r="D39" s="156"/>
      <c r="E39" s="33" t="s">
        <v>1549</v>
      </c>
      <c r="F39" s="33" t="s">
        <v>1012</v>
      </c>
      <c r="G39" s="45">
        <v>0.7</v>
      </c>
      <c r="H39" s="33"/>
      <c r="I39" s="81"/>
    </row>
    <row r="40" spans="1:9" s="83" customFormat="1" ht="39.950000000000003" customHeight="1" x14ac:dyDescent="0.25">
      <c r="A40" s="153">
        <v>6</v>
      </c>
      <c r="B40" s="157" t="s">
        <v>1550</v>
      </c>
      <c r="C40" s="155">
        <v>6.3</v>
      </c>
      <c r="D40" s="156">
        <v>4</v>
      </c>
      <c r="E40" s="33" t="s">
        <v>1551</v>
      </c>
      <c r="F40" s="33" t="s">
        <v>1552</v>
      </c>
      <c r="G40" s="45">
        <v>1</v>
      </c>
      <c r="H40" s="33"/>
      <c r="I40" s="81"/>
    </row>
    <row r="41" spans="1:9" ht="39.950000000000003" customHeight="1" x14ac:dyDescent="0.25">
      <c r="A41" s="153"/>
      <c r="B41" s="157"/>
      <c r="C41" s="155"/>
      <c r="D41" s="156"/>
      <c r="E41" s="33" t="s">
        <v>1553</v>
      </c>
      <c r="F41" s="33" t="s">
        <v>1554</v>
      </c>
      <c r="G41" s="45">
        <v>1</v>
      </c>
      <c r="H41" s="33"/>
      <c r="I41" s="81"/>
    </row>
    <row r="42" spans="1:9" ht="39.950000000000003" customHeight="1" x14ac:dyDescent="0.25">
      <c r="A42" s="153"/>
      <c r="B42" s="157"/>
      <c r="C42" s="155"/>
      <c r="D42" s="156"/>
      <c r="E42" s="33" t="s">
        <v>1555</v>
      </c>
      <c r="F42" s="33" t="s">
        <v>1552</v>
      </c>
      <c r="G42" s="45">
        <v>1</v>
      </c>
      <c r="H42" s="33"/>
      <c r="I42" s="81"/>
    </row>
    <row r="43" spans="1:9" s="82" customFormat="1" ht="39.950000000000003" customHeight="1" thickBot="1" x14ac:dyDescent="0.3">
      <c r="A43" s="153"/>
      <c r="B43" s="157"/>
      <c r="C43" s="155"/>
      <c r="D43" s="156"/>
      <c r="E43" s="33" t="s">
        <v>1556</v>
      </c>
      <c r="F43" s="33" t="s">
        <v>1554</v>
      </c>
      <c r="G43" s="45">
        <v>1</v>
      </c>
      <c r="H43" s="33"/>
      <c r="I43" s="81"/>
    </row>
    <row r="44" spans="1:9" ht="39.950000000000003" customHeight="1" x14ac:dyDescent="0.25">
      <c r="A44" s="153">
        <v>7</v>
      </c>
      <c r="B44" s="157" t="s">
        <v>1557</v>
      </c>
      <c r="C44" s="155">
        <v>12.6</v>
      </c>
      <c r="D44" s="156">
        <v>7.5</v>
      </c>
      <c r="E44" s="33" t="s">
        <v>1558</v>
      </c>
      <c r="F44" s="33" t="s">
        <v>1559</v>
      </c>
      <c r="G44" s="45">
        <v>1.25</v>
      </c>
      <c r="H44" s="33"/>
      <c r="I44" s="81"/>
    </row>
    <row r="45" spans="1:9" ht="39.950000000000003" customHeight="1" x14ac:dyDescent="0.25">
      <c r="A45" s="153"/>
      <c r="B45" s="157"/>
      <c r="C45" s="155"/>
      <c r="D45" s="156"/>
      <c r="E45" s="33" t="s">
        <v>1560</v>
      </c>
      <c r="F45" s="33" t="s">
        <v>1561</v>
      </c>
      <c r="G45" s="45">
        <v>1.25</v>
      </c>
      <c r="H45" s="33"/>
      <c r="I45" s="81"/>
    </row>
    <row r="46" spans="1:9" ht="39.950000000000003" customHeight="1" x14ac:dyDescent="0.25">
      <c r="A46" s="153"/>
      <c r="B46" s="157"/>
      <c r="C46" s="155"/>
      <c r="D46" s="156"/>
      <c r="E46" s="33" t="s">
        <v>1562</v>
      </c>
      <c r="F46" s="33" t="s">
        <v>1561</v>
      </c>
      <c r="G46" s="45">
        <v>1.25</v>
      </c>
      <c r="H46" s="33"/>
      <c r="I46" s="81"/>
    </row>
    <row r="47" spans="1:9" ht="39.950000000000003" customHeight="1" x14ac:dyDescent="0.25">
      <c r="A47" s="153"/>
      <c r="B47" s="157"/>
      <c r="C47" s="155"/>
      <c r="D47" s="156"/>
      <c r="E47" s="33" t="s">
        <v>1563</v>
      </c>
      <c r="F47" s="33" t="s">
        <v>1564</v>
      </c>
      <c r="G47" s="45">
        <v>1.25</v>
      </c>
      <c r="H47" s="33"/>
      <c r="I47" s="81"/>
    </row>
    <row r="48" spans="1:9" ht="39.950000000000003" customHeight="1" x14ac:dyDescent="0.25">
      <c r="A48" s="153"/>
      <c r="B48" s="157"/>
      <c r="C48" s="155"/>
      <c r="D48" s="156"/>
      <c r="E48" s="33" t="s">
        <v>1565</v>
      </c>
      <c r="F48" s="33" t="s">
        <v>1559</v>
      </c>
      <c r="G48" s="45">
        <v>1.25</v>
      </c>
      <c r="H48" s="33" t="s">
        <v>1566</v>
      </c>
      <c r="I48" s="81"/>
    </row>
    <row r="49" spans="1:9" s="82" customFormat="1" ht="39.950000000000003" customHeight="1" thickBot="1" x14ac:dyDescent="0.3">
      <c r="A49" s="153"/>
      <c r="B49" s="157"/>
      <c r="C49" s="155"/>
      <c r="D49" s="156"/>
      <c r="E49" s="33" t="s">
        <v>1567</v>
      </c>
      <c r="F49" s="33" t="s">
        <v>1559</v>
      </c>
      <c r="G49" s="45">
        <v>1.25</v>
      </c>
      <c r="H49" s="33"/>
      <c r="I49" s="81"/>
    </row>
    <row r="50" spans="1:9" ht="39.950000000000003" customHeight="1" x14ac:dyDescent="0.25">
      <c r="A50" s="153">
        <v>8</v>
      </c>
      <c r="B50" s="157" t="s">
        <v>1568</v>
      </c>
      <c r="C50" s="155">
        <v>30</v>
      </c>
      <c r="D50" s="156">
        <v>13</v>
      </c>
      <c r="E50" s="33" t="s">
        <v>1569</v>
      </c>
      <c r="F50" s="33" t="s">
        <v>1570</v>
      </c>
      <c r="G50" s="45">
        <v>1</v>
      </c>
      <c r="H50" s="33"/>
      <c r="I50" s="81"/>
    </row>
    <row r="51" spans="1:9" ht="39.950000000000003" customHeight="1" x14ac:dyDescent="0.25">
      <c r="A51" s="153"/>
      <c r="B51" s="157"/>
      <c r="C51" s="155"/>
      <c r="D51" s="156"/>
      <c r="E51" s="33" t="s">
        <v>1571</v>
      </c>
      <c r="F51" s="33" t="s">
        <v>1572</v>
      </c>
      <c r="G51" s="45">
        <v>1</v>
      </c>
      <c r="H51" s="33"/>
      <c r="I51" s="81"/>
    </row>
    <row r="52" spans="1:9" ht="39.950000000000003" customHeight="1" x14ac:dyDescent="0.25">
      <c r="A52" s="153"/>
      <c r="B52" s="157"/>
      <c r="C52" s="155"/>
      <c r="D52" s="156"/>
      <c r="E52" s="33" t="s">
        <v>1573</v>
      </c>
      <c r="F52" s="33" t="s">
        <v>1574</v>
      </c>
      <c r="G52" s="45">
        <v>1</v>
      </c>
      <c r="H52" s="33"/>
      <c r="I52" s="81"/>
    </row>
    <row r="53" spans="1:9" ht="39.950000000000003" customHeight="1" x14ac:dyDescent="0.25">
      <c r="A53" s="153"/>
      <c r="B53" s="157"/>
      <c r="C53" s="155"/>
      <c r="D53" s="156"/>
      <c r="E53" s="33" t="s">
        <v>1575</v>
      </c>
      <c r="F53" s="33" t="s">
        <v>1559</v>
      </c>
      <c r="G53" s="45">
        <v>1</v>
      </c>
      <c r="H53" s="33"/>
      <c r="I53" s="81"/>
    </row>
    <row r="54" spans="1:9" ht="39.950000000000003" customHeight="1" x14ac:dyDescent="0.25">
      <c r="A54" s="153"/>
      <c r="B54" s="157"/>
      <c r="C54" s="155"/>
      <c r="D54" s="156"/>
      <c r="E54" s="33" t="s">
        <v>1576</v>
      </c>
      <c r="F54" s="33" t="s">
        <v>1577</v>
      </c>
      <c r="G54" s="45">
        <v>1</v>
      </c>
      <c r="H54" s="33"/>
      <c r="I54" s="81"/>
    </row>
    <row r="55" spans="1:9" ht="39.950000000000003" customHeight="1" x14ac:dyDescent="0.25">
      <c r="A55" s="153"/>
      <c r="B55" s="157"/>
      <c r="C55" s="155"/>
      <c r="D55" s="156"/>
      <c r="E55" s="33" t="s">
        <v>1562</v>
      </c>
      <c r="F55" s="33" t="s">
        <v>1561</v>
      </c>
      <c r="G55" s="45">
        <v>1</v>
      </c>
      <c r="H55" s="33"/>
      <c r="I55" s="81"/>
    </row>
    <row r="56" spans="1:9" ht="39.950000000000003" customHeight="1" x14ac:dyDescent="0.25">
      <c r="A56" s="153"/>
      <c r="B56" s="157"/>
      <c r="C56" s="155"/>
      <c r="D56" s="156"/>
      <c r="E56" s="33" t="s">
        <v>1578</v>
      </c>
      <c r="F56" s="33" t="s">
        <v>1579</v>
      </c>
      <c r="G56" s="45">
        <v>1</v>
      </c>
      <c r="H56" s="33"/>
      <c r="I56" s="81"/>
    </row>
    <row r="57" spans="1:9" ht="39.950000000000003" customHeight="1" x14ac:dyDescent="0.25">
      <c r="A57" s="153"/>
      <c r="B57" s="157"/>
      <c r="C57" s="155"/>
      <c r="D57" s="156"/>
      <c r="E57" s="33" t="s">
        <v>1580</v>
      </c>
      <c r="F57" s="33" t="s">
        <v>1581</v>
      </c>
      <c r="G57" s="45">
        <v>1</v>
      </c>
      <c r="H57" s="33"/>
      <c r="I57" s="81"/>
    </row>
    <row r="58" spans="1:9" ht="39.950000000000003" customHeight="1" x14ac:dyDescent="0.25">
      <c r="A58" s="153"/>
      <c r="B58" s="157"/>
      <c r="C58" s="155"/>
      <c r="D58" s="156"/>
      <c r="E58" s="33" t="s">
        <v>1582</v>
      </c>
      <c r="F58" s="33" t="s">
        <v>1583</v>
      </c>
      <c r="G58" s="45">
        <v>1</v>
      </c>
      <c r="H58" s="33"/>
      <c r="I58" s="81"/>
    </row>
    <row r="59" spans="1:9" ht="39.950000000000003" customHeight="1" x14ac:dyDescent="0.25">
      <c r="A59" s="153"/>
      <c r="B59" s="157"/>
      <c r="C59" s="155"/>
      <c r="D59" s="156"/>
      <c r="E59" s="33" t="s">
        <v>1584</v>
      </c>
      <c r="F59" s="33" t="s">
        <v>1585</v>
      </c>
      <c r="G59" s="45">
        <v>1</v>
      </c>
      <c r="H59" s="33"/>
      <c r="I59" s="81"/>
    </row>
    <row r="60" spans="1:9" ht="39.950000000000003" customHeight="1" x14ac:dyDescent="0.25">
      <c r="A60" s="153"/>
      <c r="B60" s="157"/>
      <c r="C60" s="155"/>
      <c r="D60" s="156"/>
      <c r="E60" s="33" t="s">
        <v>1586</v>
      </c>
      <c r="F60" s="33" t="s">
        <v>1587</v>
      </c>
      <c r="G60" s="45">
        <v>1</v>
      </c>
      <c r="H60" s="33"/>
      <c r="I60" s="81"/>
    </row>
    <row r="61" spans="1:9" ht="39.950000000000003" customHeight="1" x14ac:dyDescent="0.25">
      <c r="A61" s="153"/>
      <c r="B61" s="157"/>
      <c r="C61" s="155"/>
      <c r="D61" s="156"/>
      <c r="E61" s="33" t="s">
        <v>599</v>
      </c>
      <c r="F61" s="33" t="s">
        <v>1588</v>
      </c>
      <c r="G61" s="45">
        <v>1</v>
      </c>
      <c r="H61" s="33"/>
      <c r="I61" s="81"/>
    </row>
    <row r="62" spans="1:9" s="82" customFormat="1" ht="39.950000000000003" customHeight="1" thickBot="1" x14ac:dyDescent="0.3">
      <c r="A62" s="153"/>
      <c r="B62" s="157"/>
      <c r="C62" s="155"/>
      <c r="D62" s="156"/>
      <c r="E62" s="33" t="s">
        <v>1589</v>
      </c>
      <c r="F62" s="33" t="s">
        <v>1590</v>
      </c>
      <c r="G62" s="45">
        <v>1</v>
      </c>
      <c r="H62" s="33"/>
      <c r="I62" s="81"/>
    </row>
    <row r="63" spans="1:9" ht="39.950000000000003" customHeight="1" x14ac:dyDescent="0.3">
      <c r="A63" s="153">
        <v>9</v>
      </c>
      <c r="B63" s="157" t="s">
        <v>1591</v>
      </c>
      <c r="C63" s="155">
        <v>12.6</v>
      </c>
      <c r="D63" s="156">
        <v>7.5</v>
      </c>
      <c r="E63" s="33" t="s">
        <v>1592</v>
      </c>
      <c r="F63" s="33" t="s">
        <v>1593</v>
      </c>
      <c r="G63" s="36">
        <v>1.25</v>
      </c>
      <c r="H63" s="84"/>
      <c r="I63" s="81"/>
    </row>
    <row r="64" spans="1:9" ht="39.950000000000003" customHeight="1" x14ac:dyDescent="0.3">
      <c r="A64" s="153"/>
      <c r="B64" s="157"/>
      <c r="C64" s="155"/>
      <c r="D64" s="156"/>
      <c r="E64" s="33" t="s">
        <v>1594</v>
      </c>
      <c r="F64" s="33" t="s">
        <v>1595</v>
      </c>
      <c r="G64" s="36">
        <v>1.25</v>
      </c>
      <c r="H64" s="84"/>
      <c r="I64" s="81"/>
    </row>
    <row r="65" spans="1:9" ht="39.950000000000003" customHeight="1" x14ac:dyDescent="0.3">
      <c r="A65" s="153"/>
      <c r="B65" s="157"/>
      <c r="C65" s="155"/>
      <c r="D65" s="156"/>
      <c r="E65" s="33" t="s">
        <v>1596</v>
      </c>
      <c r="F65" s="33" t="s">
        <v>1597</v>
      </c>
      <c r="G65" s="36">
        <v>1.25</v>
      </c>
      <c r="H65" s="84"/>
      <c r="I65" s="81"/>
    </row>
    <row r="66" spans="1:9" ht="39.950000000000003" customHeight="1" x14ac:dyDescent="0.3">
      <c r="A66" s="153"/>
      <c r="B66" s="157"/>
      <c r="C66" s="155"/>
      <c r="D66" s="156"/>
      <c r="E66" s="33" t="s">
        <v>1598</v>
      </c>
      <c r="F66" s="33" t="s">
        <v>1552</v>
      </c>
      <c r="G66" s="36">
        <v>1.25</v>
      </c>
      <c r="H66" s="84"/>
      <c r="I66" s="81"/>
    </row>
    <row r="67" spans="1:9" ht="39.950000000000003" customHeight="1" x14ac:dyDescent="0.3">
      <c r="A67" s="153"/>
      <c r="B67" s="157"/>
      <c r="C67" s="155"/>
      <c r="D67" s="156"/>
      <c r="E67" s="33" t="s">
        <v>1599</v>
      </c>
      <c r="F67" s="33" t="s">
        <v>1552</v>
      </c>
      <c r="G67" s="36">
        <v>1.25</v>
      </c>
      <c r="H67" s="84"/>
      <c r="I67" s="81"/>
    </row>
    <row r="68" spans="1:9" s="82" customFormat="1" ht="39.950000000000003" customHeight="1" thickBot="1" x14ac:dyDescent="0.35">
      <c r="A68" s="153"/>
      <c r="B68" s="157"/>
      <c r="C68" s="155"/>
      <c r="D68" s="156"/>
      <c r="E68" s="33" t="s">
        <v>1600</v>
      </c>
      <c r="F68" s="33" t="s">
        <v>1552</v>
      </c>
      <c r="G68" s="36">
        <v>1.25</v>
      </c>
      <c r="H68" s="84"/>
      <c r="I68" s="81"/>
    </row>
    <row r="69" spans="1:9" s="83" customFormat="1" ht="40.5" x14ac:dyDescent="0.3">
      <c r="A69" s="153">
        <v>10</v>
      </c>
      <c r="B69" s="157" t="s">
        <v>1601</v>
      </c>
      <c r="C69" s="155">
        <v>6.3</v>
      </c>
      <c r="D69" s="156">
        <v>3.3</v>
      </c>
      <c r="E69" s="33" t="s">
        <v>1049</v>
      </c>
      <c r="F69" s="33" t="s">
        <v>1602</v>
      </c>
      <c r="G69" s="36">
        <v>0.55000000000000004</v>
      </c>
      <c r="H69" s="85" t="s">
        <v>1603</v>
      </c>
      <c r="I69" s="81"/>
    </row>
    <row r="70" spans="1:9" ht="39.950000000000003" customHeight="1" x14ac:dyDescent="0.3">
      <c r="A70" s="153"/>
      <c r="B70" s="157"/>
      <c r="C70" s="155"/>
      <c r="D70" s="156"/>
      <c r="E70" s="33" t="s">
        <v>1604</v>
      </c>
      <c r="F70" s="33" t="s">
        <v>1602</v>
      </c>
      <c r="G70" s="36">
        <v>0.55000000000000004</v>
      </c>
      <c r="H70" s="84"/>
      <c r="I70" s="81"/>
    </row>
    <row r="71" spans="1:9" ht="39.950000000000003" customHeight="1" x14ac:dyDescent="0.3">
      <c r="A71" s="153"/>
      <c r="B71" s="157"/>
      <c r="C71" s="155"/>
      <c r="D71" s="156"/>
      <c r="E71" s="33" t="s">
        <v>1605</v>
      </c>
      <c r="F71" s="33" t="s">
        <v>1602</v>
      </c>
      <c r="G71" s="36">
        <v>0.55000000000000004</v>
      </c>
      <c r="H71" s="84"/>
      <c r="I71" s="81"/>
    </row>
    <row r="72" spans="1:9" ht="39.950000000000003" customHeight="1" x14ac:dyDescent="0.3">
      <c r="A72" s="153"/>
      <c r="B72" s="157"/>
      <c r="C72" s="155"/>
      <c r="D72" s="156"/>
      <c r="E72" s="33" t="s">
        <v>1606</v>
      </c>
      <c r="F72" s="33" t="s">
        <v>1607</v>
      </c>
      <c r="G72" s="36">
        <v>0.55000000000000004</v>
      </c>
      <c r="H72" s="84"/>
      <c r="I72" s="81"/>
    </row>
    <row r="73" spans="1:9" ht="39.950000000000003" customHeight="1" x14ac:dyDescent="0.3">
      <c r="A73" s="153"/>
      <c r="B73" s="157"/>
      <c r="C73" s="155"/>
      <c r="D73" s="156"/>
      <c r="E73" s="33" t="s">
        <v>1608</v>
      </c>
      <c r="F73" s="33" t="s">
        <v>1607</v>
      </c>
      <c r="G73" s="36">
        <v>0.55000000000000004</v>
      </c>
      <c r="H73" s="84" t="s">
        <v>1609</v>
      </c>
      <c r="I73" s="81"/>
    </row>
    <row r="74" spans="1:9" s="82" customFormat="1" ht="39.950000000000003" customHeight="1" thickBot="1" x14ac:dyDescent="0.35">
      <c r="A74" s="153"/>
      <c r="B74" s="157"/>
      <c r="C74" s="155"/>
      <c r="D74" s="156"/>
      <c r="E74" s="33" t="s">
        <v>1610</v>
      </c>
      <c r="F74" s="33" t="s">
        <v>1602</v>
      </c>
      <c r="G74" s="36">
        <v>0.55000000000000004</v>
      </c>
      <c r="H74" s="84"/>
      <c r="I74" s="81"/>
    </row>
    <row r="75" spans="1:9" s="83" customFormat="1" ht="42" customHeight="1" x14ac:dyDescent="0.3">
      <c r="A75" s="153">
        <v>11</v>
      </c>
      <c r="B75" s="157" t="s">
        <v>1611</v>
      </c>
      <c r="C75" s="155">
        <v>3.15</v>
      </c>
      <c r="D75" s="156">
        <v>2.2680000000000002</v>
      </c>
      <c r="E75" s="33" t="s">
        <v>1612</v>
      </c>
      <c r="F75" s="33" t="s">
        <v>1613</v>
      </c>
      <c r="G75" s="36">
        <v>0.56700000000000006</v>
      </c>
      <c r="H75" s="84"/>
      <c r="I75" s="81"/>
    </row>
    <row r="76" spans="1:9" ht="39.950000000000003" customHeight="1" x14ac:dyDescent="0.3">
      <c r="A76" s="153"/>
      <c r="B76" s="157"/>
      <c r="C76" s="155"/>
      <c r="D76" s="156"/>
      <c r="E76" s="33" t="s">
        <v>1614</v>
      </c>
      <c r="F76" s="33" t="s">
        <v>1613</v>
      </c>
      <c r="G76" s="36">
        <v>0.56700000000000006</v>
      </c>
      <c r="H76" s="84"/>
      <c r="I76" s="81"/>
    </row>
    <row r="77" spans="1:9" ht="39.950000000000003" customHeight="1" x14ac:dyDescent="0.3">
      <c r="A77" s="153"/>
      <c r="B77" s="157"/>
      <c r="C77" s="155"/>
      <c r="D77" s="156"/>
      <c r="E77" s="33" t="s">
        <v>1615</v>
      </c>
      <c r="F77" s="33" t="s">
        <v>1613</v>
      </c>
      <c r="G77" s="36">
        <v>0.56700000000000006</v>
      </c>
      <c r="H77" s="84"/>
      <c r="I77" s="81"/>
    </row>
    <row r="78" spans="1:9" s="82" customFormat="1" ht="39.950000000000003" customHeight="1" thickBot="1" x14ac:dyDescent="0.35">
      <c r="A78" s="153"/>
      <c r="B78" s="157"/>
      <c r="C78" s="155"/>
      <c r="D78" s="156"/>
      <c r="E78" s="33" t="s">
        <v>1616</v>
      </c>
      <c r="F78" s="33" t="s">
        <v>1613</v>
      </c>
      <c r="G78" s="36">
        <v>0.56700000000000006</v>
      </c>
      <c r="H78" s="84"/>
      <c r="I78" s="81"/>
    </row>
    <row r="79" spans="1:9" ht="39.950000000000003" customHeight="1" x14ac:dyDescent="0.25">
      <c r="A79" s="153">
        <v>12</v>
      </c>
      <c r="B79" s="157" t="s">
        <v>1617</v>
      </c>
      <c r="C79" s="155">
        <v>3.15</v>
      </c>
      <c r="D79" s="160">
        <v>0</v>
      </c>
      <c r="E79" s="33" t="s">
        <v>1618</v>
      </c>
      <c r="F79" s="33" t="s">
        <v>1619</v>
      </c>
      <c r="G79" s="103">
        <v>0</v>
      </c>
      <c r="H79" s="33"/>
      <c r="I79" s="159" t="s">
        <v>1620</v>
      </c>
    </row>
    <row r="80" spans="1:9" ht="39.950000000000003" customHeight="1" x14ac:dyDescent="0.25">
      <c r="A80" s="153"/>
      <c r="B80" s="157"/>
      <c r="C80" s="155"/>
      <c r="D80" s="160"/>
      <c r="E80" s="33" t="s">
        <v>1621</v>
      </c>
      <c r="F80" s="33" t="s">
        <v>1622</v>
      </c>
      <c r="G80" s="103">
        <v>0</v>
      </c>
      <c r="H80" s="33" t="s">
        <v>1623</v>
      </c>
      <c r="I80" s="159"/>
    </row>
    <row r="81" spans="1:9" ht="60.75" x14ac:dyDescent="0.25">
      <c r="A81" s="153"/>
      <c r="B81" s="157"/>
      <c r="C81" s="155"/>
      <c r="D81" s="160"/>
      <c r="E81" s="33" t="s">
        <v>1624</v>
      </c>
      <c r="F81" s="33" t="s">
        <v>1625</v>
      </c>
      <c r="G81" s="103">
        <v>0</v>
      </c>
      <c r="H81" s="33" t="s">
        <v>1626</v>
      </c>
      <c r="I81" s="159"/>
    </row>
    <row r="82" spans="1:9" s="82" customFormat="1" ht="39.950000000000003" customHeight="1" thickBot="1" x14ac:dyDescent="0.3">
      <c r="A82" s="153"/>
      <c r="B82" s="157"/>
      <c r="C82" s="155"/>
      <c r="D82" s="160"/>
      <c r="E82" s="33" t="s">
        <v>1627</v>
      </c>
      <c r="F82" s="33" t="s">
        <v>635</v>
      </c>
      <c r="G82" s="103">
        <v>0</v>
      </c>
      <c r="H82" s="33"/>
      <c r="I82" s="159"/>
    </row>
    <row r="83" spans="1:9" ht="39.950000000000003" customHeight="1" x14ac:dyDescent="0.25">
      <c r="A83" s="153">
        <v>13</v>
      </c>
      <c r="B83" s="157" t="s">
        <v>1628</v>
      </c>
      <c r="C83" s="155">
        <v>20</v>
      </c>
      <c r="D83" s="156">
        <v>12.96</v>
      </c>
      <c r="E83" s="33" t="s">
        <v>1629</v>
      </c>
      <c r="F83" s="33" t="s">
        <v>458</v>
      </c>
      <c r="G83" s="45">
        <v>2.1536380800000003</v>
      </c>
      <c r="H83" s="33"/>
      <c r="I83" s="81"/>
    </row>
    <row r="84" spans="1:9" ht="39.950000000000003" customHeight="1" x14ac:dyDescent="0.25">
      <c r="A84" s="153"/>
      <c r="B84" s="157"/>
      <c r="C84" s="155"/>
      <c r="D84" s="156"/>
      <c r="E84" s="33" t="s">
        <v>1630</v>
      </c>
      <c r="F84" s="33" t="s">
        <v>1631</v>
      </c>
      <c r="G84" s="45">
        <v>2.1536380800000003</v>
      </c>
      <c r="H84" s="33"/>
      <c r="I84" s="81"/>
    </row>
    <row r="85" spans="1:9" ht="39.950000000000003" customHeight="1" x14ac:dyDescent="0.25">
      <c r="A85" s="153"/>
      <c r="B85" s="157"/>
      <c r="C85" s="155"/>
      <c r="D85" s="156"/>
      <c r="E85" s="33" t="s">
        <v>1632</v>
      </c>
      <c r="F85" s="33" t="s">
        <v>1633</v>
      </c>
      <c r="G85" s="45">
        <f>2.16+0.032</f>
        <v>2.1920000000000002</v>
      </c>
      <c r="H85" s="33" t="s">
        <v>1634</v>
      </c>
      <c r="I85" s="81"/>
    </row>
    <row r="86" spans="1:9" ht="39.950000000000003" customHeight="1" x14ac:dyDescent="0.25">
      <c r="A86" s="153"/>
      <c r="B86" s="157"/>
      <c r="C86" s="155"/>
      <c r="D86" s="156"/>
      <c r="E86" s="33" t="s">
        <v>1635</v>
      </c>
      <c r="F86" s="33" t="s">
        <v>458</v>
      </c>
      <c r="G86" s="45">
        <v>2.1536380800000003</v>
      </c>
      <c r="H86" s="33"/>
      <c r="I86" s="81"/>
    </row>
    <row r="87" spans="1:9" ht="39.950000000000003" customHeight="1" x14ac:dyDescent="0.25">
      <c r="A87" s="153"/>
      <c r="B87" s="157"/>
      <c r="C87" s="155"/>
      <c r="D87" s="156"/>
      <c r="E87" s="33" t="s">
        <v>1636</v>
      </c>
      <c r="F87" s="33" t="s">
        <v>458</v>
      </c>
      <c r="G87" s="45">
        <v>2.1536380800000003</v>
      </c>
      <c r="H87" s="33" t="s">
        <v>1637</v>
      </c>
      <c r="I87" s="81"/>
    </row>
    <row r="88" spans="1:9" s="82" customFormat="1" ht="39.950000000000003" customHeight="1" thickBot="1" x14ac:dyDescent="0.3">
      <c r="A88" s="153"/>
      <c r="B88" s="157"/>
      <c r="C88" s="155"/>
      <c r="D88" s="156"/>
      <c r="E88" s="33" t="s">
        <v>1638</v>
      </c>
      <c r="F88" s="33" t="s">
        <v>458</v>
      </c>
      <c r="G88" s="45">
        <v>2.1536380800000003</v>
      </c>
      <c r="H88" s="33"/>
      <c r="I88" s="81"/>
    </row>
    <row r="89" spans="1:9" ht="60.75" x14ac:dyDescent="0.25">
      <c r="A89" s="153">
        <v>14</v>
      </c>
      <c r="B89" s="157" t="s">
        <v>1639</v>
      </c>
      <c r="C89" s="155">
        <v>20</v>
      </c>
      <c r="D89" s="156">
        <v>10.554</v>
      </c>
      <c r="E89" s="33" t="s">
        <v>1640</v>
      </c>
      <c r="F89" s="33" t="s">
        <v>1641</v>
      </c>
      <c r="G89" s="45">
        <v>0.5</v>
      </c>
      <c r="H89" s="33" t="s">
        <v>1642</v>
      </c>
      <c r="I89" s="81"/>
    </row>
    <row r="90" spans="1:9" ht="39.950000000000003" customHeight="1" x14ac:dyDescent="0.25">
      <c r="A90" s="153"/>
      <c r="B90" s="157"/>
      <c r="C90" s="155"/>
      <c r="D90" s="156"/>
      <c r="E90" s="33" t="s">
        <v>1643</v>
      </c>
      <c r="F90" s="33" t="s">
        <v>458</v>
      </c>
      <c r="G90" s="45">
        <v>1.5</v>
      </c>
      <c r="H90" s="33" t="s">
        <v>1644</v>
      </c>
      <c r="I90" s="81"/>
    </row>
    <row r="91" spans="1:9" ht="39.950000000000003" customHeight="1" x14ac:dyDescent="0.25">
      <c r="A91" s="153"/>
      <c r="B91" s="157"/>
      <c r="C91" s="155"/>
      <c r="D91" s="156"/>
      <c r="E91" s="33" t="s">
        <v>1645</v>
      </c>
      <c r="F91" s="33" t="s">
        <v>71</v>
      </c>
      <c r="G91" s="45">
        <v>2</v>
      </c>
      <c r="H91" s="33"/>
      <c r="I91" s="81"/>
    </row>
    <row r="92" spans="1:9" ht="39.950000000000003" customHeight="1" x14ac:dyDescent="0.25">
      <c r="A92" s="153"/>
      <c r="B92" s="157"/>
      <c r="C92" s="155"/>
      <c r="D92" s="156"/>
      <c r="E92" s="33" t="s">
        <v>917</v>
      </c>
      <c r="F92" s="33" t="s">
        <v>458</v>
      </c>
      <c r="G92" s="45">
        <v>1.4</v>
      </c>
      <c r="H92" s="33" t="s">
        <v>1646</v>
      </c>
      <c r="I92" s="81"/>
    </row>
    <row r="93" spans="1:9" ht="39.950000000000003" customHeight="1" x14ac:dyDescent="0.25">
      <c r="A93" s="153"/>
      <c r="B93" s="157"/>
      <c r="C93" s="155"/>
      <c r="D93" s="156"/>
      <c r="E93" s="33" t="s">
        <v>1647</v>
      </c>
      <c r="F93" s="33" t="s">
        <v>615</v>
      </c>
      <c r="G93" s="45">
        <v>2</v>
      </c>
      <c r="H93" s="33"/>
      <c r="I93" s="81"/>
    </row>
    <row r="94" spans="1:9" ht="39.950000000000003" customHeight="1" x14ac:dyDescent="0.25">
      <c r="A94" s="153"/>
      <c r="B94" s="157"/>
      <c r="C94" s="155"/>
      <c r="D94" s="156"/>
      <c r="E94" s="33" t="s">
        <v>1648</v>
      </c>
      <c r="F94" s="33" t="s">
        <v>615</v>
      </c>
      <c r="G94" s="45">
        <v>1</v>
      </c>
      <c r="H94" s="33" t="s">
        <v>1649</v>
      </c>
      <c r="I94" s="81"/>
    </row>
    <row r="95" spans="1:9" s="82" customFormat="1" ht="39.950000000000003" customHeight="1" thickBot="1" x14ac:dyDescent="0.3">
      <c r="A95" s="153"/>
      <c r="B95" s="157"/>
      <c r="C95" s="155"/>
      <c r="D95" s="156"/>
      <c r="E95" s="33" t="s">
        <v>1650</v>
      </c>
      <c r="F95" s="33" t="s">
        <v>458</v>
      </c>
      <c r="G95" s="45">
        <v>2.1536380800000003</v>
      </c>
      <c r="H95" s="33"/>
      <c r="I95" s="81"/>
    </row>
    <row r="96" spans="1:9" ht="39.950000000000003" customHeight="1" x14ac:dyDescent="0.25">
      <c r="A96" s="153">
        <v>15</v>
      </c>
      <c r="B96" s="157" t="s">
        <v>1651</v>
      </c>
      <c r="C96" s="155">
        <v>40</v>
      </c>
      <c r="D96" s="156">
        <v>28.8</v>
      </c>
      <c r="E96" s="33" t="s">
        <v>1652</v>
      </c>
      <c r="F96" s="33" t="s">
        <v>394</v>
      </c>
      <c r="G96" s="45">
        <f t="shared" ref="G96:G103" si="0">1.92+0.0254</f>
        <v>1.9454</v>
      </c>
      <c r="H96" s="33"/>
      <c r="I96" s="81"/>
    </row>
    <row r="97" spans="1:9" ht="39.950000000000003" customHeight="1" x14ac:dyDescent="0.25">
      <c r="A97" s="153"/>
      <c r="B97" s="157"/>
      <c r="C97" s="155"/>
      <c r="D97" s="156"/>
      <c r="E97" s="33" t="s">
        <v>1653</v>
      </c>
      <c r="F97" s="33" t="s">
        <v>74</v>
      </c>
      <c r="G97" s="45">
        <f t="shared" si="0"/>
        <v>1.9454</v>
      </c>
      <c r="H97" s="33"/>
      <c r="I97" s="81"/>
    </row>
    <row r="98" spans="1:9" ht="39.950000000000003" customHeight="1" x14ac:dyDescent="0.25">
      <c r="A98" s="153"/>
      <c r="B98" s="157"/>
      <c r="C98" s="155"/>
      <c r="D98" s="156"/>
      <c r="E98" s="33" t="s">
        <v>1654</v>
      </c>
      <c r="F98" s="33" t="s">
        <v>394</v>
      </c>
      <c r="G98" s="45">
        <f t="shared" si="0"/>
        <v>1.9454</v>
      </c>
      <c r="H98" s="33"/>
      <c r="I98" s="81"/>
    </row>
    <row r="99" spans="1:9" ht="39.950000000000003" customHeight="1" x14ac:dyDescent="0.25">
      <c r="A99" s="153"/>
      <c r="B99" s="157"/>
      <c r="C99" s="155"/>
      <c r="D99" s="156"/>
      <c r="E99" s="33" t="s">
        <v>1655</v>
      </c>
      <c r="F99" s="33" t="s">
        <v>458</v>
      </c>
      <c r="G99" s="45">
        <f t="shared" si="0"/>
        <v>1.9454</v>
      </c>
      <c r="H99" s="33"/>
      <c r="I99" s="81"/>
    </row>
    <row r="100" spans="1:9" ht="39.950000000000003" customHeight="1" x14ac:dyDescent="0.25">
      <c r="A100" s="153"/>
      <c r="B100" s="157"/>
      <c r="C100" s="155"/>
      <c r="D100" s="156"/>
      <c r="E100" s="33" t="s">
        <v>1656</v>
      </c>
      <c r="F100" s="33" t="s">
        <v>458</v>
      </c>
      <c r="G100" s="45">
        <f t="shared" si="0"/>
        <v>1.9454</v>
      </c>
      <c r="H100" s="33"/>
      <c r="I100" s="81"/>
    </row>
    <row r="101" spans="1:9" ht="39.950000000000003" customHeight="1" x14ac:dyDescent="0.25">
      <c r="A101" s="153"/>
      <c r="B101" s="157"/>
      <c r="C101" s="155"/>
      <c r="D101" s="156"/>
      <c r="E101" s="33" t="s">
        <v>1657</v>
      </c>
      <c r="F101" s="33" t="s">
        <v>394</v>
      </c>
      <c r="G101" s="45">
        <f t="shared" si="0"/>
        <v>1.9454</v>
      </c>
      <c r="H101" s="33"/>
      <c r="I101" s="81"/>
    </row>
    <row r="102" spans="1:9" ht="39.950000000000003" customHeight="1" x14ac:dyDescent="0.25">
      <c r="A102" s="153"/>
      <c r="B102" s="157"/>
      <c r="C102" s="155"/>
      <c r="D102" s="156"/>
      <c r="E102" s="33" t="s">
        <v>1658</v>
      </c>
      <c r="F102" s="33" t="s">
        <v>579</v>
      </c>
      <c r="G102" s="45">
        <f t="shared" si="0"/>
        <v>1.9454</v>
      </c>
      <c r="H102" s="33"/>
      <c r="I102" s="81"/>
    </row>
    <row r="103" spans="1:9" ht="39.950000000000003" customHeight="1" x14ac:dyDescent="0.25">
      <c r="A103" s="153"/>
      <c r="B103" s="157"/>
      <c r="C103" s="155"/>
      <c r="D103" s="156"/>
      <c r="E103" s="33" t="s">
        <v>1659</v>
      </c>
      <c r="F103" s="33" t="s">
        <v>394</v>
      </c>
      <c r="G103" s="45">
        <f t="shared" si="0"/>
        <v>1.9454</v>
      </c>
      <c r="H103" s="33"/>
      <c r="I103" s="81"/>
    </row>
    <row r="104" spans="1:9" ht="39.950000000000003" customHeight="1" x14ac:dyDescent="0.25">
      <c r="A104" s="153"/>
      <c r="B104" s="157"/>
      <c r="C104" s="155"/>
      <c r="D104" s="156"/>
      <c r="E104" s="33" t="s">
        <v>1660</v>
      </c>
      <c r="F104" s="33" t="s">
        <v>635</v>
      </c>
      <c r="G104" s="45">
        <v>1.5637881600000001</v>
      </c>
      <c r="H104" s="33" t="s">
        <v>1661</v>
      </c>
      <c r="I104" s="81"/>
    </row>
    <row r="105" spans="1:9" ht="39.950000000000003" customHeight="1" x14ac:dyDescent="0.25">
      <c r="A105" s="153"/>
      <c r="B105" s="157"/>
      <c r="C105" s="155"/>
      <c r="D105" s="156"/>
      <c r="E105" s="33" t="s">
        <v>1662</v>
      </c>
      <c r="F105" s="33" t="s">
        <v>394</v>
      </c>
      <c r="G105" s="45">
        <f t="shared" ref="G105:G110" si="1">1.92+0.0254</f>
        <v>1.9454</v>
      </c>
      <c r="H105" s="33"/>
      <c r="I105" s="81"/>
    </row>
    <row r="106" spans="1:9" ht="39.950000000000003" customHeight="1" x14ac:dyDescent="0.25">
      <c r="A106" s="153"/>
      <c r="B106" s="157"/>
      <c r="C106" s="155"/>
      <c r="D106" s="156"/>
      <c r="E106" s="33" t="s">
        <v>1663</v>
      </c>
      <c r="F106" s="33" t="s">
        <v>394</v>
      </c>
      <c r="G106" s="45">
        <f t="shared" si="1"/>
        <v>1.9454</v>
      </c>
      <c r="H106" s="33"/>
      <c r="I106" s="81"/>
    </row>
    <row r="107" spans="1:9" ht="39.950000000000003" customHeight="1" x14ac:dyDescent="0.25">
      <c r="A107" s="153"/>
      <c r="B107" s="157"/>
      <c r="C107" s="155"/>
      <c r="D107" s="156"/>
      <c r="E107" s="33" t="s">
        <v>1664</v>
      </c>
      <c r="F107" s="33" t="s">
        <v>394</v>
      </c>
      <c r="G107" s="45">
        <f t="shared" si="1"/>
        <v>1.9454</v>
      </c>
      <c r="H107" s="33"/>
      <c r="I107" s="81"/>
    </row>
    <row r="108" spans="1:9" ht="39.950000000000003" customHeight="1" x14ac:dyDescent="0.25">
      <c r="A108" s="153"/>
      <c r="B108" s="157"/>
      <c r="C108" s="155"/>
      <c r="D108" s="156"/>
      <c r="E108" s="33" t="s">
        <v>1665</v>
      </c>
      <c r="F108" s="33" t="s">
        <v>74</v>
      </c>
      <c r="G108" s="45">
        <f t="shared" si="1"/>
        <v>1.9454</v>
      </c>
      <c r="H108" s="33"/>
      <c r="I108" s="81"/>
    </row>
    <row r="109" spans="1:9" ht="39.950000000000003" customHeight="1" x14ac:dyDescent="0.25">
      <c r="A109" s="153"/>
      <c r="B109" s="157"/>
      <c r="C109" s="155"/>
      <c r="D109" s="156"/>
      <c r="E109" s="33" t="s">
        <v>1666</v>
      </c>
      <c r="F109" s="33" t="s">
        <v>74</v>
      </c>
      <c r="G109" s="45">
        <f t="shared" si="1"/>
        <v>1.9454</v>
      </c>
      <c r="H109" s="33"/>
      <c r="I109" s="81"/>
    </row>
    <row r="110" spans="1:9" s="82" customFormat="1" ht="39.950000000000003" customHeight="1" thickBot="1" x14ac:dyDescent="0.3">
      <c r="A110" s="153"/>
      <c r="B110" s="157"/>
      <c r="C110" s="155"/>
      <c r="D110" s="156"/>
      <c r="E110" s="33" t="s">
        <v>1667</v>
      </c>
      <c r="F110" s="33" t="s">
        <v>1668</v>
      </c>
      <c r="G110" s="45">
        <f t="shared" si="1"/>
        <v>1.9454</v>
      </c>
      <c r="H110" s="33"/>
      <c r="I110" s="81"/>
    </row>
    <row r="111" spans="1:9" ht="39.950000000000003" customHeight="1" x14ac:dyDescent="0.25">
      <c r="A111" s="153">
        <v>16</v>
      </c>
      <c r="B111" s="157" t="s">
        <v>1669</v>
      </c>
      <c r="C111" s="155">
        <v>20</v>
      </c>
      <c r="D111" s="156">
        <v>14.4</v>
      </c>
      <c r="E111" s="33" t="s">
        <v>1670</v>
      </c>
      <c r="F111" s="33" t="s">
        <v>1633</v>
      </c>
      <c r="G111" s="45">
        <v>3.2784681600000005</v>
      </c>
      <c r="H111" s="33"/>
      <c r="I111" s="81"/>
    </row>
    <row r="112" spans="1:9" ht="39.950000000000003" customHeight="1" x14ac:dyDescent="0.25">
      <c r="A112" s="153"/>
      <c r="B112" s="157"/>
      <c r="C112" s="155"/>
      <c r="D112" s="156"/>
      <c r="E112" s="33" t="s">
        <v>1671</v>
      </c>
      <c r="F112" s="33" t="s">
        <v>1633</v>
      </c>
      <c r="G112" s="45">
        <v>3.2784681600000005</v>
      </c>
      <c r="H112" s="33"/>
      <c r="I112" s="81"/>
    </row>
    <row r="113" spans="1:9" ht="39.950000000000003" customHeight="1" x14ac:dyDescent="0.25">
      <c r="A113" s="153"/>
      <c r="B113" s="157"/>
      <c r="C113" s="155"/>
      <c r="D113" s="156"/>
      <c r="E113" s="33" t="s">
        <v>1672</v>
      </c>
      <c r="F113" s="33" t="s">
        <v>1633</v>
      </c>
      <c r="G113" s="45">
        <v>3.2784681600000005</v>
      </c>
      <c r="H113" s="33"/>
      <c r="I113" s="81"/>
    </row>
    <row r="114" spans="1:9" s="82" customFormat="1" ht="39.950000000000003" customHeight="1" thickBot="1" x14ac:dyDescent="0.3">
      <c r="A114" s="153"/>
      <c r="B114" s="157"/>
      <c r="C114" s="155"/>
      <c r="D114" s="156"/>
      <c r="E114" s="33" t="s">
        <v>1673</v>
      </c>
      <c r="F114" s="33" t="s">
        <v>1633</v>
      </c>
      <c r="G114" s="45">
        <v>3.2784681600000005</v>
      </c>
      <c r="H114" s="33"/>
      <c r="I114" s="81"/>
    </row>
    <row r="115" spans="1:9" s="83" customFormat="1" ht="39.950000000000003" customHeight="1" x14ac:dyDescent="0.25">
      <c r="A115" s="153">
        <v>17</v>
      </c>
      <c r="B115" s="157" t="s">
        <v>1674</v>
      </c>
      <c r="C115" s="155">
        <v>20</v>
      </c>
      <c r="D115" s="156">
        <v>14.4</v>
      </c>
      <c r="E115" s="33" t="s">
        <v>1675</v>
      </c>
      <c r="F115" s="33" t="s">
        <v>1676</v>
      </c>
      <c r="G115" s="45">
        <v>0.75789473684210529</v>
      </c>
      <c r="H115" s="33"/>
      <c r="I115" s="81"/>
    </row>
    <row r="116" spans="1:9" ht="39.950000000000003" customHeight="1" x14ac:dyDescent="0.25">
      <c r="A116" s="153"/>
      <c r="B116" s="157"/>
      <c r="C116" s="155"/>
      <c r="D116" s="156"/>
      <c r="E116" s="33" t="s">
        <v>1677</v>
      </c>
      <c r="F116" s="33" t="s">
        <v>1676</v>
      </c>
      <c r="G116" s="45">
        <v>0.75789473684210529</v>
      </c>
      <c r="H116" s="33"/>
      <c r="I116" s="81"/>
    </row>
    <row r="117" spans="1:9" ht="39.950000000000003" customHeight="1" x14ac:dyDescent="0.25">
      <c r="A117" s="153"/>
      <c r="B117" s="157"/>
      <c r="C117" s="155"/>
      <c r="D117" s="156"/>
      <c r="E117" s="33" t="s">
        <v>1678</v>
      </c>
      <c r="F117" s="33" t="s">
        <v>1676</v>
      </c>
      <c r="G117" s="45">
        <v>0.75789473684210529</v>
      </c>
      <c r="H117" s="33"/>
      <c r="I117" s="81"/>
    </row>
    <row r="118" spans="1:9" ht="39.950000000000003" customHeight="1" x14ac:dyDescent="0.25">
      <c r="A118" s="153"/>
      <c r="B118" s="157"/>
      <c r="C118" s="155"/>
      <c r="D118" s="156"/>
      <c r="E118" s="33" t="s">
        <v>1679</v>
      </c>
      <c r="F118" s="33" t="s">
        <v>1676</v>
      </c>
      <c r="G118" s="45">
        <v>0.75789473684210529</v>
      </c>
      <c r="H118" s="33"/>
      <c r="I118" s="81"/>
    </row>
    <row r="119" spans="1:9" ht="39.950000000000003" customHeight="1" x14ac:dyDescent="0.25">
      <c r="A119" s="153"/>
      <c r="B119" s="157"/>
      <c r="C119" s="155"/>
      <c r="D119" s="156"/>
      <c r="E119" s="33" t="s">
        <v>1680</v>
      </c>
      <c r="F119" s="33" t="s">
        <v>1676</v>
      </c>
      <c r="G119" s="45">
        <v>0.75789473684210529</v>
      </c>
      <c r="H119" s="33"/>
      <c r="I119" s="81"/>
    </row>
    <row r="120" spans="1:9" ht="39.950000000000003" customHeight="1" x14ac:dyDescent="0.25">
      <c r="A120" s="153"/>
      <c r="B120" s="157"/>
      <c r="C120" s="155"/>
      <c r="D120" s="156"/>
      <c r="E120" s="33" t="s">
        <v>1681</v>
      </c>
      <c r="F120" s="33" t="s">
        <v>394</v>
      </c>
      <c r="G120" s="45">
        <v>0.75789473684210529</v>
      </c>
      <c r="H120" s="33"/>
      <c r="I120" s="81"/>
    </row>
    <row r="121" spans="1:9" ht="39.950000000000003" customHeight="1" x14ac:dyDescent="0.25">
      <c r="A121" s="153"/>
      <c r="B121" s="157"/>
      <c r="C121" s="155"/>
      <c r="D121" s="156"/>
      <c r="E121" s="33" t="s">
        <v>1682</v>
      </c>
      <c r="F121" s="33" t="s">
        <v>394</v>
      </c>
      <c r="G121" s="45">
        <v>0.75789473684210529</v>
      </c>
      <c r="H121" s="33"/>
      <c r="I121" s="81"/>
    </row>
    <row r="122" spans="1:9" ht="39.950000000000003" customHeight="1" x14ac:dyDescent="0.25">
      <c r="A122" s="153"/>
      <c r="B122" s="157"/>
      <c r="C122" s="155"/>
      <c r="D122" s="156"/>
      <c r="E122" s="33" t="s">
        <v>1683</v>
      </c>
      <c r="F122" s="33" t="s">
        <v>394</v>
      </c>
      <c r="G122" s="45">
        <v>0.75789473684210529</v>
      </c>
      <c r="H122" s="33"/>
      <c r="I122" s="81"/>
    </row>
    <row r="123" spans="1:9" ht="39.950000000000003" customHeight="1" x14ac:dyDescent="0.25">
      <c r="A123" s="153"/>
      <c r="B123" s="157"/>
      <c r="C123" s="155"/>
      <c r="D123" s="156"/>
      <c r="E123" s="33" t="s">
        <v>1684</v>
      </c>
      <c r="F123" s="33" t="s">
        <v>394</v>
      </c>
      <c r="G123" s="45">
        <v>0.75789473684210529</v>
      </c>
      <c r="H123" s="33"/>
      <c r="I123" s="81"/>
    </row>
    <row r="124" spans="1:9" ht="39.950000000000003" customHeight="1" x14ac:dyDescent="0.25">
      <c r="A124" s="153"/>
      <c r="B124" s="157"/>
      <c r="C124" s="155"/>
      <c r="D124" s="156"/>
      <c r="E124" s="33" t="s">
        <v>1685</v>
      </c>
      <c r="F124" s="33" t="s">
        <v>394</v>
      </c>
      <c r="G124" s="45">
        <v>0.75789473684210529</v>
      </c>
      <c r="H124" s="33"/>
      <c r="I124" s="81"/>
    </row>
    <row r="125" spans="1:9" ht="39.950000000000003" customHeight="1" x14ac:dyDescent="0.25">
      <c r="A125" s="153"/>
      <c r="B125" s="157"/>
      <c r="C125" s="155"/>
      <c r="D125" s="156"/>
      <c r="E125" s="33" t="s">
        <v>1686</v>
      </c>
      <c r="F125" s="33" t="s">
        <v>394</v>
      </c>
      <c r="G125" s="45">
        <v>0.75789473684210529</v>
      </c>
      <c r="H125" s="33"/>
      <c r="I125" s="81"/>
    </row>
    <row r="126" spans="1:9" ht="39.950000000000003" customHeight="1" x14ac:dyDescent="0.25">
      <c r="A126" s="153"/>
      <c r="B126" s="157"/>
      <c r="C126" s="155"/>
      <c r="D126" s="156"/>
      <c r="E126" s="33" t="s">
        <v>1687</v>
      </c>
      <c r="F126" s="33" t="s">
        <v>394</v>
      </c>
      <c r="G126" s="45">
        <v>0.75789473684210529</v>
      </c>
      <c r="H126" s="33"/>
      <c r="I126" s="81"/>
    </row>
    <row r="127" spans="1:9" ht="39.950000000000003" customHeight="1" x14ac:dyDescent="0.25">
      <c r="A127" s="153"/>
      <c r="B127" s="157"/>
      <c r="C127" s="155"/>
      <c r="D127" s="156"/>
      <c r="E127" s="33" t="s">
        <v>1688</v>
      </c>
      <c r="F127" s="33" t="s">
        <v>394</v>
      </c>
      <c r="G127" s="45">
        <v>0.75789473684210529</v>
      </c>
      <c r="H127" s="33"/>
      <c r="I127" s="81"/>
    </row>
    <row r="128" spans="1:9" ht="39.950000000000003" customHeight="1" x14ac:dyDescent="0.25">
      <c r="A128" s="153"/>
      <c r="B128" s="157"/>
      <c r="C128" s="155"/>
      <c r="D128" s="156"/>
      <c r="E128" s="33" t="s">
        <v>1689</v>
      </c>
      <c r="F128" s="33" t="s">
        <v>394</v>
      </c>
      <c r="G128" s="45">
        <v>0.75789473684210529</v>
      </c>
      <c r="H128" s="33"/>
      <c r="I128" s="81"/>
    </row>
    <row r="129" spans="1:9" ht="39.950000000000003" customHeight="1" x14ac:dyDescent="0.25">
      <c r="A129" s="153"/>
      <c r="B129" s="157"/>
      <c r="C129" s="155"/>
      <c r="D129" s="156"/>
      <c r="E129" s="33" t="s">
        <v>1690</v>
      </c>
      <c r="F129" s="33" t="s">
        <v>394</v>
      </c>
      <c r="G129" s="45">
        <v>0.75789473684210529</v>
      </c>
      <c r="H129" s="33"/>
      <c r="I129" s="81"/>
    </row>
    <row r="130" spans="1:9" ht="39.950000000000003" customHeight="1" x14ac:dyDescent="0.25">
      <c r="A130" s="153"/>
      <c r="B130" s="157"/>
      <c r="C130" s="155"/>
      <c r="D130" s="156"/>
      <c r="E130" s="33" t="s">
        <v>1691</v>
      </c>
      <c r="F130" s="33" t="s">
        <v>394</v>
      </c>
      <c r="G130" s="45">
        <v>0.75789473684210529</v>
      </c>
      <c r="H130" s="33"/>
      <c r="I130" s="81"/>
    </row>
    <row r="131" spans="1:9" ht="39.950000000000003" customHeight="1" x14ac:dyDescent="0.25">
      <c r="A131" s="153"/>
      <c r="B131" s="157"/>
      <c r="C131" s="155"/>
      <c r="D131" s="156"/>
      <c r="E131" s="33" t="s">
        <v>1692</v>
      </c>
      <c r="F131" s="33" t="s">
        <v>394</v>
      </c>
      <c r="G131" s="45">
        <v>0.75789473684210529</v>
      </c>
      <c r="H131" s="33"/>
      <c r="I131" s="81"/>
    </row>
    <row r="132" spans="1:9" ht="39.950000000000003" customHeight="1" x14ac:dyDescent="0.25">
      <c r="A132" s="153"/>
      <c r="B132" s="157"/>
      <c r="C132" s="155"/>
      <c r="D132" s="156"/>
      <c r="E132" s="33" t="s">
        <v>1693</v>
      </c>
      <c r="F132" s="33" t="s">
        <v>394</v>
      </c>
      <c r="G132" s="45">
        <v>0.75789473684210529</v>
      </c>
      <c r="H132" s="33"/>
      <c r="I132" s="81"/>
    </row>
    <row r="133" spans="1:9" s="82" customFormat="1" ht="39.950000000000003" customHeight="1" thickBot="1" x14ac:dyDescent="0.3">
      <c r="A133" s="153"/>
      <c r="B133" s="157"/>
      <c r="C133" s="155"/>
      <c r="D133" s="156"/>
      <c r="E133" s="33" t="s">
        <v>1694</v>
      </c>
      <c r="F133" s="33" t="s">
        <v>394</v>
      </c>
      <c r="G133" s="45">
        <v>0.75789473684210529</v>
      </c>
      <c r="H133" s="33"/>
      <c r="I133" s="81"/>
    </row>
    <row r="134" spans="1:9" ht="39.950000000000003" customHeight="1" x14ac:dyDescent="0.25">
      <c r="A134" s="153">
        <v>18</v>
      </c>
      <c r="B134" s="157" t="s">
        <v>1695</v>
      </c>
      <c r="C134" s="155">
        <v>40</v>
      </c>
      <c r="D134" s="156">
        <v>28.8</v>
      </c>
      <c r="E134" s="33" t="s">
        <v>1681</v>
      </c>
      <c r="F134" s="33" t="s">
        <v>394</v>
      </c>
      <c r="G134" s="45">
        <v>2.2153846153846155</v>
      </c>
      <c r="H134" s="33"/>
      <c r="I134" s="81"/>
    </row>
    <row r="135" spans="1:9" ht="39.950000000000003" customHeight="1" x14ac:dyDescent="0.25">
      <c r="A135" s="153"/>
      <c r="B135" s="157"/>
      <c r="C135" s="155"/>
      <c r="D135" s="156"/>
      <c r="E135" s="33" t="s">
        <v>1696</v>
      </c>
      <c r="F135" s="33" t="s">
        <v>394</v>
      </c>
      <c r="G135" s="45">
        <v>2.2153846153846155</v>
      </c>
      <c r="H135" s="33"/>
      <c r="I135" s="81"/>
    </row>
    <row r="136" spans="1:9" ht="39.950000000000003" customHeight="1" x14ac:dyDescent="0.25">
      <c r="A136" s="153"/>
      <c r="B136" s="157"/>
      <c r="C136" s="155"/>
      <c r="D136" s="156"/>
      <c r="E136" s="33" t="s">
        <v>1697</v>
      </c>
      <c r="F136" s="33" t="s">
        <v>394</v>
      </c>
      <c r="G136" s="45">
        <v>2.2153846153846155</v>
      </c>
      <c r="H136" s="33"/>
      <c r="I136" s="81"/>
    </row>
    <row r="137" spans="1:9" ht="39.950000000000003" customHeight="1" x14ac:dyDescent="0.25">
      <c r="A137" s="153"/>
      <c r="B137" s="157"/>
      <c r="C137" s="155"/>
      <c r="D137" s="156"/>
      <c r="E137" s="33" t="s">
        <v>1682</v>
      </c>
      <c r="F137" s="33" t="s">
        <v>394</v>
      </c>
      <c r="G137" s="45">
        <v>2.2153846153846155</v>
      </c>
      <c r="H137" s="33"/>
      <c r="I137" s="81"/>
    </row>
    <row r="138" spans="1:9" ht="39.950000000000003" customHeight="1" x14ac:dyDescent="0.25">
      <c r="A138" s="153"/>
      <c r="B138" s="157"/>
      <c r="C138" s="155"/>
      <c r="D138" s="156"/>
      <c r="E138" s="33" t="s">
        <v>1686</v>
      </c>
      <c r="F138" s="33" t="s">
        <v>394</v>
      </c>
      <c r="G138" s="45">
        <v>2.2153846153846155</v>
      </c>
      <c r="H138" s="33"/>
      <c r="I138" s="81"/>
    </row>
    <row r="139" spans="1:9" ht="39.950000000000003" customHeight="1" x14ac:dyDescent="0.25">
      <c r="A139" s="153"/>
      <c r="B139" s="157"/>
      <c r="C139" s="155"/>
      <c r="D139" s="156"/>
      <c r="E139" s="33" t="s">
        <v>1687</v>
      </c>
      <c r="F139" s="33" t="s">
        <v>394</v>
      </c>
      <c r="G139" s="45">
        <v>2.2153846153846155</v>
      </c>
      <c r="H139" s="33"/>
      <c r="I139" s="81"/>
    </row>
    <row r="140" spans="1:9" ht="39.950000000000003" customHeight="1" x14ac:dyDescent="0.25">
      <c r="A140" s="153"/>
      <c r="B140" s="157"/>
      <c r="C140" s="155"/>
      <c r="D140" s="156"/>
      <c r="E140" s="33" t="s">
        <v>1688</v>
      </c>
      <c r="F140" s="33" t="s">
        <v>394</v>
      </c>
      <c r="G140" s="45">
        <v>2.2153846153846155</v>
      </c>
      <c r="H140" s="33"/>
      <c r="I140" s="81"/>
    </row>
    <row r="141" spans="1:9" ht="39.950000000000003" customHeight="1" x14ac:dyDescent="0.25">
      <c r="A141" s="153"/>
      <c r="B141" s="157"/>
      <c r="C141" s="155"/>
      <c r="D141" s="156"/>
      <c r="E141" s="33" t="s">
        <v>1689</v>
      </c>
      <c r="F141" s="33" t="s">
        <v>394</v>
      </c>
      <c r="G141" s="45">
        <v>2.2153846153846155</v>
      </c>
      <c r="H141" s="33"/>
      <c r="I141" s="81"/>
    </row>
    <row r="142" spans="1:9" ht="39.950000000000003" customHeight="1" x14ac:dyDescent="0.25">
      <c r="A142" s="153"/>
      <c r="B142" s="157"/>
      <c r="C142" s="155"/>
      <c r="D142" s="156"/>
      <c r="E142" s="33" t="s">
        <v>1690</v>
      </c>
      <c r="F142" s="33" t="s">
        <v>394</v>
      </c>
      <c r="G142" s="45">
        <v>2.2153846153846155</v>
      </c>
      <c r="H142" s="33"/>
      <c r="I142" s="81"/>
    </row>
    <row r="143" spans="1:9" ht="39.950000000000003" customHeight="1" x14ac:dyDescent="0.25">
      <c r="A143" s="153"/>
      <c r="B143" s="157"/>
      <c r="C143" s="155"/>
      <c r="D143" s="156"/>
      <c r="E143" s="33" t="s">
        <v>1698</v>
      </c>
      <c r="F143" s="33" t="s">
        <v>394</v>
      </c>
      <c r="G143" s="45">
        <v>2.2153846153846155</v>
      </c>
      <c r="H143" s="33"/>
      <c r="I143" s="81"/>
    </row>
    <row r="144" spans="1:9" ht="39.950000000000003" customHeight="1" x14ac:dyDescent="0.25">
      <c r="A144" s="153"/>
      <c r="B144" s="157"/>
      <c r="C144" s="155"/>
      <c r="D144" s="156"/>
      <c r="E144" s="33" t="s">
        <v>1691</v>
      </c>
      <c r="F144" s="33" t="s">
        <v>394</v>
      </c>
      <c r="G144" s="45">
        <v>2.2153846153846155</v>
      </c>
      <c r="H144" s="33"/>
      <c r="I144" s="81"/>
    </row>
    <row r="145" spans="1:9" ht="39.950000000000003" customHeight="1" x14ac:dyDescent="0.25">
      <c r="A145" s="153"/>
      <c r="B145" s="157"/>
      <c r="C145" s="155"/>
      <c r="D145" s="156"/>
      <c r="E145" s="33" t="s">
        <v>1692</v>
      </c>
      <c r="F145" s="33" t="s">
        <v>394</v>
      </c>
      <c r="G145" s="45">
        <v>2.2153846153846155</v>
      </c>
      <c r="H145" s="33"/>
      <c r="I145" s="81"/>
    </row>
    <row r="146" spans="1:9" s="82" customFormat="1" ht="39.950000000000003" customHeight="1" thickBot="1" x14ac:dyDescent="0.3">
      <c r="A146" s="153"/>
      <c r="B146" s="157"/>
      <c r="C146" s="155"/>
      <c r="D146" s="156"/>
      <c r="E146" s="33" t="s">
        <v>1693</v>
      </c>
      <c r="F146" s="33" t="s">
        <v>394</v>
      </c>
      <c r="G146" s="45">
        <v>2.2153846153846155</v>
      </c>
      <c r="H146" s="33"/>
      <c r="I146" s="81"/>
    </row>
    <row r="147" spans="1:9" ht="39.950000000000003" customHeight="1" x14ac:dyDescent="0.25">
      <c r="A147" s="153">
        <v>19</v>
      </c>
      <c r="B147" s="157" t="s">
        <v>1699</v>
      </c>
      <c r="C147" s="155">
        <v>40</v>
      </c>
      <c r="D147" s="156">
        <v>28.8</v>
      </c>
      <c r="E147" s="33" t="s">
        <v>1681</v>
      </c>
      <c r="F147" s="33" t="s">
        <v>1676</v>
      </c>
      <c r="G147" s="45">
        <v>2.2153846153846155</v>
      </c>
      <c r="H147" s="33"/>
      <c r="I147" s="81"/>
    </row>
    <row r="148" spans="1:9" ht="39.950000000000003" customHeight="1" x14ac:dyDescent="0.25">
      <c r="A148" s="153"/>
      <c r="B148" s="157"/>
      <c r="C148" s="155"/>
      <c r="D148" s="156"/>
      <c r="E148" s="33" t="s">
        <v>1696</v>
      </c>
      <c r="F148" s="33" t="s">
        <v>1676</v>
      </c>
      <c r="G148" s="45">
        <v>2.2153846153846155</v>
      </c>
      <c r="H148" s="33"/>
      <c r="I148" s="81"/>
    </row>
    <row r="149" spans="1:9" ht="39.950000000000003" customHeight="1" x14ac:dyDescent="0.25">
      <c r="A149" s="153"/>
      <c r="B149" s="157"/>
      <c r="C149" s="155"/>
      <c r="D149" s="156"/>
      <c r="E149" s="33" t="s">
        <v>1697</v>
      </c>
      <c r="F149" s="33" t="s">
        <v>1676</v>
      </c>
      <c r="G149" s="45">
        <v>2.2153846153846155</v>
      </c>
      <c r="H149" s="33"/>
      <c r="I149" s="81"/>
    </row>
    <row r="150" spans="1:9" ht="39.950000000000003" customHeight="1" x14ac:dyDescent="0.25">
      <c r="A150" s="153"/>
      <c r="B150" s="157"/>
      <c r="C150" s="155"/>
      <c r="D150" s="156"/>
      <c r="E150" s="33" t="s">
        <v>1683</v>
      </c>
      <c r="F150" s="33" t="s">
        <v>1676</v>
      </c>
      <c r="G150" s="45">
        <v>2.2153846153846155</v>
      </c>
      <c r="H150" s="33"/>
      <c r="I150" s="81"/>
    </row>
    <row r="151" spans="1:9" ht="39.950000000000003" customHeight="1" x14ac:dyDescent="0.25">
      <c r="A151" s="153"/>
      <c r="B151" s="157"/>
      <c r="C151" s="155"/>
      <c r="D151" s="156"/>
      <c r="E151" s="33" t="s">
        <v>1684</v>
      </c>
      <c r="F151" s="33" t="s">
        <v>1676</v>
      </c>
      <c r="G151" s="45">
        <v>2.2153846153846155</v>
      </c>
      <c r="H151" s="33"/>
      <c r="I151" s="81"/>
    </row>
    <row r="152" spans="1:9" ht="39.950000000000003" customHeight="1" x14ac:dyDescent="0.25">
      <c r="A152" s="153"/>
      <c r="B152" s="157"/>
      <c r="C152" s="155"/>
      <c r="D152" s="156"/>
      <c r="E152" s="33" t="s">
        <v>1700</v>
      </c>
      <c r="F152" s="33" t="s">
        <v>1676</v>
      </c>
      <c r="G152" s="45">
        <v>2.2153846153846155</v>
      </c>
      <c r="H152" s="33"/>
      <c r="I152" s="81"/>
    </row>
    <row r="153" spans="1:9" ht="39.950000000000003" customHeight="1" x14ac:dyDescent="0.25">
      <c r="A153" s="153"/>
      <c r="B153" s="157"/>
      <c r="C153" s="155"/>
      <c r="D153" s="156"/>
      <c r="E153" s="33" t="s">
        <v>1685</v>
      </c>
      <c r="F153" s="33" t="s">
        <v>1676</v>
      </c>
      <c r="G153" s="45">
        <v>2.2153846153846155</v>
      </c>
      <c r="H153" s="33"/>
      <c r="I153" s="81"/>
    </row>
    <row r="154" spans="1:9" ht="39.950000000000003" customHeight="1" x14ac:dyDescent="0.25">
      <c r="A154" s="153"/>
      <c r="B154" s="157"/>
      <c r="C154" s="155"/>
      <c r="D154" s="156"/>
      <c r="E154" s="33" t="s">
        <v>1686</v>
      </c>
      <c r="F154" s="33" t="s">
        <v>1676</v>
      </c>
      <c r="G154" s="45">
        <v>2.2153846153846155</v>
      </c>
      <c r="H154" s="33"/>
      <c r="I154" s="81"/>
    </row>
    <row r="155" spans="1:9" ht="39.950000000000003" customHeight="1" x14ac:dyDescent="0.25">
      <c r="A155" s="153"/>
      <c r="B155" s="157"/>
      <c r="C155" s="155"/>
      <c r="D155" s="156"/>
      <c r="E155" s="33" t="s">
        <v>1687</v>
      </c>
      <c r="F155" s="33" t="s">
        <v>1676</v>
      </c>
      <c r="G155" s="45">
        <v>2.2153846153846155</v>
      </c>
      <c r="H155" s="33"/>
      <c r="I155" s="81"/>
    </row>
    <row r="156" spans="1:9" ht="39.950000000000003" customHeight="1" x14ac:dyDescent="0.25">
      <c r="A156" s="153"/>
      <c r="B156" s="157"/>
      <c r="C156" s="155"/>
      <c r="D156" s="156"/>
      <c r="E156" s="33" t="s">
        <v>1688</v>
      </c>
      <c r="F156" s="33" t="s">
        <v>1676</v>
      </c>
      <c r="G156" s="45">
        <v>2.2153846153846155</v>
      </c>
      <c r="H156" s="33"/>
      <c r="I156" s="81"/>
    </row>
    <row r="157" spans="1:9" ht="39.950000000000003" customHeight="1" x14ac:dyDescent="0.25">
      <c r="A157" s="153"/>
      <c r="B157" s="157"/>
      <c r="C157" s="155"/>
      <c r="D157" s="156"/>
      <c r="E157" s="33" t="s">
        <v>1689</v>
      </c>
      <c r="F157" s="33" t="s">
        <v>1676</v>
      </c>
      <c r="G157" s="45">
        <v>2.2153846153846155</v>
      </c>
      <c r="H157" s="33"/>
      <c r="I157" s="81"/>
    </row>
    <row r="158" spans="1:9" ht="39.950000000000003" customHeight="1" x14ac:dyDescent="0.25">
      <c r="A158" s="153"/>
      <c r="B158" s="157"/>
      <c r="C158" s="155"/>
      <c r="D158" s="156"/>
      <c r="E158" s="33" t="s">
        <v>1690</v>
      </c>
      <c r="F158" s="33" t="s">
        <v>1676</v>
      </c>
      <c r="G158" s="45">
        <v>2.2153846153846155</v>
      </c>
      <c r="H158" s="33"/>
      <c r="I158" s="81"/>
    </row>
    <row r="159" spans="1:9" s="82" customFormat="1" ht="39.950000000000003" customHeight="1" thickBot="1" x14ac:dyDescent="0.3">
      <c r="A159" s="153"/>
      <c r="B159" s="157"/>
      <c r="C159" s="155"/>
      <c r="D159" s="156"/>
      <c r="E159" s="33" t="s">
        <v>1698</v>
      </c>
      <c r="F159" s="33" t="s">
        <v>1676</v>
      </c>
      <c r="G159" s="45">
        <v>2.2153846153846155</v>
      </c>
      <c r="H159" s="33"/>
      <c r="I159" s="81"/>
    </row>
    <row r="160" spans="1:9" ht="39.950000000000003" customHeight="1" x14ac:dyDescent="0.25">
      <c r="A160" s="153">
        <v>20</v>
      </c>
      <c r="B160" s="157" t="s">
        <v>1701</v>
      </c>
      <c r="C160" s="155">
        <v>40</v>
      </c>
      <c r="D160" s="156">
        <v>28.8</v>
      </c>
      <c r="E160" s="33" t="s">
        <v>1702</v>
      </c>
      <c r="F160" s="33" t="s">
        <v>1703</v>
      </c>
      <c r="G160" s="45">
        <f>3.2+0.1173</f>
        <v>3.3173000000000004</v>
      </c>
      <c r="H160" s="33"/>
      <c r="I160" s="81"/>
    </row>
    <row r="161" spans="1:9" ht="39.950000000000003" customHeight="1" x14ac:dyDescent="0.25">
      <c r="A161" s="153"/>
      <c r="B161" s="157"/>
      <c r="C161" s="155"/>
      <c r="D161" s="156"/>
      <c r="E161" s="33" t="s">
        <v>1704</v>
      </c>
      <c r="F161" s="33" t="s">
        <v>1703</v>
      </c>
      <c r="G161" s="45">
        <f>3.2+0.1173</f>
        <v>3.3173000000000004</v>
      </c>
      <c r="H161" s="33"/>
      <c r="I161" s="81"/>
    </row>
    <row r="162" spans="1:9" ht="39.950000000000003" customHeight="1" x14ac:dyDescent="0.25">
      <c r="A162" s="153"/>
      <c r="B162" s="157"/>
      <c r="C162" s="155"/>
      <c r="D162" s="156"/>
      <c r="E162" s="33" t="s">
        <v>1705</v>
      </c>
      <c r="F162" s="33" t="s">
        <v>1703</v>
      </c>
      <c r="G162" s="45">
        <f>3.2+0.1173</f>
        <v>3.3173000000000004</v>
      </c>
      <c r="H162" s="33"/>
      <c r="I162" s="81"/>
    </row>
    <row r="163" spans="1:9" ht="39.950000000000003" customHeight="1" x14ac:dyDescent="0.25">
      <c r="A163" s="153"/>
      <c r="B163" s="157"/>
      <c r="C163" s="155"/>
      <c r="D163" s="156"/>
      <c r="E163" s="33" t="s">
        <v>1681</v>
      </c>
      <c r="F163" s="33" t="s">
        <v>394</v>
      </c>
      <c r="G163" s="45">
        <v>3.1412937600000004</v>
      </c>
      <c r="H163" s="33"/>
      <c r="I163" s="81"/>
    </row>
    <row r="164" spans="1:9" ht="39.950000000000003" customHeight="1" x14ac:dyDescent="0.25">
      <c r="A164" s="153"/>
      <c r="B164" s="157"/>
      <c r="C164" s="155"/>
      <c r="D164" s="156"/>
      <c r="E164" s="33" t="s">
        <v>1696</v>
      </c>
      <c r="F164" s="33" t="s">
        <v>394</v>
      </c>
      <c r="G164" s="45">
        <v>3.1412937600000004</v>
      </c>
      <c r="H164" s="33"/>
      <c r="I164" s="81"/>
    </row>
    <row r="165" spans="1:9" ht="39.950000000000003" customHeight="1" x14ac:dyDescent="0.25">
      <c r="A165" s="153"/>
      <c r="B165" s="157"/>
      <c r="C165" s="155"/>
      <c r="D165" s="156"/>
      <c r="E165" s="33" t="s">
        <v>1697</v>
      </c>
      <c r="F165" s="33" t="s">
        <v>394</v>
      </c>
      <c r="G165" s="45">
        <v>3.1412937600000004</v>
      </c>
      <c r="H165" s="33"/>
      <c r="I165" s="81"/>
    </row>
    <row r="166" spans="1:9" ht="39.950000000000003" customHeight="1" x14ac:dyDescent="0.25">
      <c r="A166" s="153"/>
      <c r="B166" s="157"/>
      <c r="C166" s="155"/>
      <c r="D166" s="156"/>
      <c r="E166" s="33" t="s">
        <v>1682</v>
      </c>
      <c r="F166" s="33" t="s">
        <v>394</v>
      </c>
      <c r="G166" s="45">
        <v>3.1412937600000004</v>
      </c>
      <c r="H166" s="33"/>
      <c r="I166" s="81"/>
    </row>
    <row r="167" spans="1:9" ht="39.950000000000003" customHeight="1" x14ac:dyDescent="0.25">
      <c r="A167" s="153"/>
      <c r="B167" s="157"/>
      <c r="C167" s="155"/>
      <c r="D167" s="156"/>
      <c r="E167" s="33" t="s">
        <v>1683</v>
      </c>
      <c r="F167" s="33" t="s">
        <v>394</v>
      </c>
      <c r="G167" s="45">
        <v>3.1412937600000004</v>
      </c>
      <c r="H167" s="33"/>
      <c r="I167" s="81"/>
    </row>
    <row r="168" spans="1:9" s="82" customFormat="1" ht="39.950000000000003" customHeight="1" thickBot="1" x14ac:dyDescent="0.3">
      <c r="A168" s="153"/>
      <c r="B168" s="157"/>
      <c r="C168" s="155"/>
      <c r="D168" s="156"/>
      <c r="E168" s="33" t="s">
        <v>1700</v>
      </c>
      <c r="F168" s="33" t="s">
        <v>394</v>
      </c>
      <c r="G168" s="45">
        <v>3.1412937600000004</v>
      </c>
      <c r="H168" s="33"/>
      <c r="I168" s="81"/>
    </row>
    <row r="169" spans="1:9" ht="39.950000000000003" customHeight="1" x14ac:dyDescent="0.25">
      <c r="A169" s="153">
        <v>21</v>
      </c>
      <c r="B169" s="157" t="s">
        <v>1706</v>
      </c>
      <c r="C169" s="155">
        <v>63</v>
      </c>
      <c r="D169" s="156">
        <v>44.360000000000007</v>
      </c>
      <c r="E169" s="33" t="s">
        <v>1707</v>
      </c>
      <c r="F169" s="33" t="s">
        <v>394</v>
      </c>
      <c r="G169" s="45">
        <v>1.7744000000000002</v>
      </c>
      <c r="H169" s="33"/>
      <c r="I169" s="81"/>
    </row>
    <row r="170" spans="1:9" ht="39.950000000000003" customHeight="1" x14ac:dyDescent="0.25">
      <c r="A170" s="153"/>
      <c r="B170" s="157"/>
      <c r="C170" s="155"/>
      <c r="D170" s="156"/>
      <c r="E170" s="33" t="s">
        <v>1708</v>
      </c>
      <c r="F170" s="33" t="s">
        <v>394</v>
      </c>
      <c r="G170" s="45">
        <v>1.7744000000000002</v>
      </c>
      <c r="H170" s="33"/>
      <c r="I170" s="81"/>
    </row>
    <row r="171" spans="1:9" ht="39.950000000000003" customHeight="1" x14ac:dyDescent="0.25">
      <c r="A171" s="153"/>
      <c r="B171" s="157"/>
      <c r="C171" s="155"/>
      <c r="D171" s="156"/>
      <c r="E171" s="33" t="s">
        <v>1709</v>
      </c>
      <c r="F171" s="33" t="s">
        <v>394</v>
      </c>
      <c r="G171" s="45">
        <v>1.7744000000000002</v>
      </c>
      <c r="H171" s="33"/>
      <c r="I171" s="81"/>
    </row>
    <row r="172" spans="1:9" ht="39.950000000000003" customHeight="1" x14ac:dyDescent="0.25">
      <c r="A172" s="153"/>
      <c r="B172" s="157"/>
      <c r="C172" s="155"/>
      <c r="D172" s="156"/>
      <c r="E172" s="33" t="s">
        <v>1710</v>
      </c>
      <c r="F172" s="33" t="s">
        <v>394</v>
      </c>
      <c r="G172" s="45">
        <v>1.7744000000000002</v>
      </c>
      <c r="H172" s="33"/>
      <c r="I172" s="81"/>
    </row>
    <row r="173" spans="1:9" ht="39.950000000000003" customHeight="1" x14ac:dyDescent="0.25">
      <c r="A173" s="153"/>
      <c r="B173" s="157"/>
      <c r="C173" s="155"/>
      <c r="D173" s="156"/>
      <c r="E173" s="33" t="s">
        <v>1711</v>
      </c>
      <c r="F173" s="33" t="s">
        <v>394</v>
      </c>
      <c r="G173" s="45">
        <v>1.7744000000000002</v>
      </c>
      <c r="H173" s="33"/>
      <c r="I173" s="81"/>
    </row>
    <row r="174" spans="1:9" ht="39.950000000000003" customHeight="1" x14ac:dyDescent="0.25">
      <c r="A174" s="153"/>
      <c r="B174" s="157"/>
      <c r="C174" s="155"/>
      <c r="D174" s="156"/>
      <c r="E174" s="33" t="s">
        <v>1712</v>
      </c>
      <c r="F174" s="33" t="s">
        <v>394</v>
      </c>
      <c r="G174" s="45">
        <v>1.7744000000000002</v>
      </c>
      <c r="H174" s="33"/>
      <c r="I174" s="81"/>
    </row>
    <row r="175" spans="1:9" ht="39.950000000000003" customHeight="1" x14ac:dyDescent="0.25">
      <c r="A175" s="153"/>
      <c r="B175" s="157"/>
      <c r="C175" s="155"/>
      <c r="D175" s="156"/>
      <c r="E175" s="33" t="s">
        <v>1713</v>
      </c>
      <c r="F175" s="33" t="s">
        <v>394</v>
      </c>
      <c r="G175" s="45">
        <v>1.7744000000000002</v>
      </c>
      <c r="H175" s="33"/>
      <c r="I175" s="81"/>
    </row>
    <row r="176" spans="1:9" ht="39.950000000000003" customHeight="1" x14ac:dyDescent="0.25">
      <c r="A176" s="153"/>
      <c r="B176" s="157"/>
      <c r="C176" s="155"/>
      <c r="D176" s="156"/>
      <c r="E176" s="33" t="s">
        <v>624</v>
      </c>
      <c r="F176" s="33" t="s">
        <v>394</v>
      </c>
      <c r="G176" s="45">
        <v>1.7744000000000002</v>
      </c>
      <c r="H176" s="33"/>
      <c r="I176" s="81"/>
    </row>
    <row r="177" spans="1:9" ht="39.950000000000003" customHeight="1" x14ac:dyDescent="0.25">
      <c r="A177" s="153"/>
      <c r="B177" s="157"/>
      <c r="C177" s="155"/>
      <c r="D177" s="156"/>
      <c r="E177" s="33" t="s">
        <v>1714</v>
      </c>
      <c r="F177" s="33" t="s">
        <v>394</v>
      </c>
      <c r="G177" s="45">
        <v>1.7744000000000002</v>
      </c>
      <c r="H177" s="33"/>
      <c r="I177" s="81"/>
    </row>
    <row r="178" spans="1:9" ht="39.950000000000003" customHeight="1" x14ac:dyDescent="0.25">
      <c r="A178" s="153"/>
      <c r="B178" s="157"/>
      <c r="C178" s="155"/>
      <c r="D178" s="156"/>
      <c r="E178" s="33" t="s">
        <v>1715</v>
      </c>
      <c r="F178" s="33" t="s">
        <v>394</v>
      </c>
      <c r="G178" s="45">
        <v>1.7744000000000002</v>
      </c>
      <c r="H178" s="33"/>
      <c r="I178" s="81"/>
    </row>
    <row r="179" spans="1:9" ht="39.950000000000003" customHeight="1" x14ac:dyDescent="0.25">
      <c r="A179" s="153"/>
      <c r="B179" s="157"/>
      <c r="C179" s="155"/>
      <c r="D179" s="156"/>
      <c r="E179" s="33" t="s">
        <v>1716</v>
      </c>
      <c r="F179" s="33" t="s">
        <v>394</v>
      </c>
      <c r="G179" s="45">
        <v>1.7744000000000002</v>
      </c>
      <c r="H179" s="33"/>
      <c r="I179" s="81"/>
    </row>
    <row r="180" spans="1:9" ht="39.950000000000003" customHeight="1" x14ac:dyDescent="0.25">
      <c r="A180" s="153"/>
      <c r="B180" s="157"/>
      <c r="C180" s="155"/>
      <c r="D180" s="156"/>
      <c r="E180" s="33" t="s">
        <v>1717</v>
      </c>
      <c r="F180" s="33" t="s">
        <v>394</v>
      </c>
      <c r="G180" s="45">
        <v>1.7744000000000002</v>
      </c>
      <c r="H180" s="33"/>
      <c r="I180" s="81"/>
    </row>
    <row r="181" spans="1:9" ht="39.950000000000003" customHeight="1" x14ac:dyDescent="0.25">
      <c r="A181" s="153"/>
      <c r="B181" s="157"/>
      <c r="C181" s="155"/>
      <c r="D181" s="156"/>
      <c r="E181" s="33" t="s">
        <v>1718</v>
      </c>
      <c r="F181" s="33" t="s">
        <v>394</v>
      </c>
      <c r="G181" s="45">
        <v>1.7744000000000002</v>
      </c>
      <c r="H181" s="33"/>
      <c r="I181" s="81"/>
    </row>
    <row r="182" spans="1:9" ht="39.950000000000003" customHeight="1" x14ac:dyDescent="0.25">
      <c r="A182" s="153"/>
      <c r="B182" s="157"/>
      <c r="C182" s="155"/>
      <c r="D182" s="156"/>
      <c r="E182" s="33" t="s">
        <v>1719</v>
      </c>
      <c r="F182" s="33" t="s">
        <v>394</v>
      </c>
      <c r="G182" s="45">
        <v>1.7744000000000002</v>
      </c>
      <c r="H182" s="33"/>
      <c r="I182" s="81"/>
    </row>
    <row r="183" spans="1:9" ht="39.950000000000003" customHeight="1" x14ac:dyDescent="0.25">
      <c r="A183" s="153"/>
      <c r="B183" s="157"/>
      <c r="C183" s="155"/>
      <c r="D183" s="156"/>
      <c r="E183" s="33" t="s">
        <v>1720</v>
      </c>
      <c r="F183" s="33" t="s">
        <v>394</v>
      </c>
      <c r="G183" s="45">
        <v>1.7744000000000002</v>
      </c>
      <c r="H183" s="33"/>
      <c r="I183" s="81"/>
    </row>
    <row r="184" spans="1:9" ht="39.950000000000003" customHeight="1" x14ac:dyDescent="0.25">
      <c r="A184" s="153"/>
      <c r="B184" s="157"/>
      <c r="C184" s="155"/>
      <c r="D184" s="156"/>
      <c r="E184" s="33" t="s">
        <v>1721</v>
      </c>
      <c r="F184" s="33" t="s">
        <v>394</v>
      </c>
      <c r="G184" s="45">
        <v>1.7744000000000002</v>
      </c>
      <c r="H184" s="33"/>
      <c r="I184" s="81"/>
    </row>
    <row r="185" spans="1:9" ht="39.950000000000003" customHeight="1" x14ac:dyDescent="0.25">
      <c r="A185" s="153"/>
      <c r="B185" s="157"/>
      <c r="C185" s="155"/>
      <c r="D185" s="156"/>
      <c r="E185" s="33" t="s">
        <v>1722</v>
      </c>
      <c r="F185" s="33" t="s">
        <v>394</v>
      </c>
      <c r="G185" s="45">
        <v>1.7744000000000002</v>
      </c>
      <c r="H185" s="33"/>
      <c r="I185" s="81"/>
    </row>
    <row r="186" spans="1:9" ht="39.950000000000003" customHeight="1" x14ac:dyDescent="0.25">
      <c r="A186" s="153"/>
      <c r="B186" s="157"/>
      <c r="C186" s="155"/>
      <c r="D186" s="156"/>
      <c r="E186" s="33" t="s">
        <v>1723</v>
      </c>
      <c r="F186" s="33" t="s">
        <v>394</v>
      </c>
      <c r="G186" s="45">
        <v>1.7744000000000002</v>
      </c>
      <c r="H186" s="33"/>
      <c r="I186" s="81"/>
    </row>
    <row r="187" spans="1:9" ht="39.950000000000003" customHeight="1" x14ac:dyDescent="0.25">
      <c r="A187" s="153"/>
      <c r="B187" s="157"/>
      <c r="C187" s="155"/>
      <c r="D187" s="156"/>
      <c r="E187" s="33" t="s">
        <v>1724</v>
      </c>
      <c r="F187" s="33" t="s">
        <v>394</v>
      </c>
      <c r="G187" s="45">
        <v>1.7744000000000002</v>
      </c>
      <c r="H187" s="33"/>
      <c r="I187" s="81"/>
    </row>
    <row r="188" spans="1:9" ht="39.950000000000003" customHeight="1" x14ac:dyDescent="0.25">
      <c r="A188" s="153"/>
      <c r="B188" s="157"/>
      <c r="C188" s="155"/>
      <c r="D188" s="156"/>
      <c r="E188" s="33" t="s">
        <v>1725</v>
      </c>
      <c r="F188" s="33" t="s">
        <v>394</v>
      </c>
      <c r="G188" s="45">
        <v>1.7744000000000002</v>
      </c>
      <c r="H188" s="33"/>
      <c r="I188" s="81"/>
    </row>
    <row r="189" spans="1:9" ht="39.950000000000003" customHeight="1" x14ac:dyDescent="0.25">
      <c r="A189" s="153"/>
      <c r="B189" s="157"/>
      <c r="C189" s="155"/>
      <c r="D189" s="156"/>
      <c r="E189" s="33" t="s">
        <v>1726</v>
      </c>
      <c r="F189" s="33" t="s">
        <v>394</v>
      </c>
      <c r="G189" s="45">
        <v>1.7744000000000002</v>
      </c>
      <c r="H189" s="33"/>
      <c r="I189" s="81"/>
    </row>
    <row r="190" spans="1:9" ht="39.950000000000003" customHeight="1" x14ac:dyDescent="0.25">
      <c r="A190" s="153"/>
      <c r="B190" s="157"/>
      <c r="C190" s="155"/>
      <c r="D190" s="156"/>
      <c r="E190" s="33" t="s">
        <v>1727</v>
      </c>
      <c r="F190" s="33" t="s">
        <v>394</v>
      </c>
      <c r="G190" s="45">
        <v>1.7744000000000002</v>
      </c>
      <c r="H190" s="33"/>
      <c r="I190" s="81"/>
    </row>
    <row r="191" spans="1:9" ht="39.950000000000003" customHeight="1" x14ac:dyDescent="0.25">
      <c r="A191" s="153"/>
      <c r="B191" s="157"/>
      <c r="C191" s="155"/>
      <c r="D191" s="156"/>
      <c r="E191" s="33" t="s">
        <v>1728</v>
      </c>
      <c r="F191" s="33" t="s">
        <v>394</v>
      </c>
      <c r="G191" s="45">
        <v>1.7744000000000002</v>
      </c>
      <c r="H191" s="33"/>
      <c r="I191" s="81"/>
    </row>
    <row r="192" spans="1:9" ht="39.950000000000003" customHeight="1" x14ac:dyDescent="0.25">
      <c r="A192" s="153"/>
      <c r="B192" s="157"/>
      <c r="C192" s="155"/>
      <c r="D192" s="156"/>
      <c r="E192" s="33" t="s">
        <v>1729</v>
      </c>
      <c r="F192" s="33" t="s">
        <v>394</v>
      </c>
      <c r="G192" s="45">
        <v>1.7744000000000002</v>
      </c>
      <c r="H192" s="33"/>
      <c r="I192" s="81"/>
    </row>
    <row r="193" spans="1:9" s="82" customFormat="1" ht="39.950000000000003" customHeight="1" thickBot="1" x14ac:dyDescent="0.3">
      <c r="A193" s="153"/>
      <c r="B193" s="157"/>
      <c r="C193" s="155"/>
      <c r="D193" s="156"/>
      <c r="E193" s="33" t="s">
        <v>1730</v>
      </c>
      <c r="F193" s="33" t="s">
        <v>394</v>
      </c>
      <c r="G193" s="45">
        <v>1.7744000000000002</v>
      </c>
      <c r="H193" s="33"/>
      <c r="I193" s="81"/>
    </row>
    <row r="194" spans="1:9" ht="39.950000000000003" customHeight="1" x14ac:dyDescent="0.25">
      <c r="A194" s="153">
        <v>22</v>
      </c>
      <c r="B194" s="157" t="s">
        <v>1731</v>
      </c>
      <c r="C194" s="155">
        <v>40</v>
      </c>
      <c r="D194" s="156">
        <v>23.040000000000003</v>
      </c>
      <c r="E194" s="33" t="s">
        <v>1732</v>
      </c>
      <c r="F194" s="33" t="s">
        <v>11</v>
      </c>
      <c r="G194" s="45">
        <v>1.9200000000000002</v>
      </c>
      <c r="H194" s="33"/>
      <c r="I194" s="81"/>
    </row>
    <row r="195" spans="1:9" ht="39.950000000000003" customHeight="1" x14ac:dyDescent="0.25">
      <c r="A195" s="153"/>
      <c r="B195" s="157"/>
      <c r="C195" s="155"/>
      <c r="D195" s="156"/>
      <c r="E195" s="33" t="s">
        <v>1733</v>
      </c>
      <c r="F195" s="33" t="s">
        <v>11</v>
      </c>
      <c r="G195" s="45">
        <v>1.9200000000000002</v>
      </c>
      <c r="H195" s="33"/>
      <c r="I195" s="81"/>
    </row>
    <row r="196" spans="1:9" ht="39.950000000000003" customHeight="1" x14ac:dyDescent="0.25">
      <c r="A196" s="153"/>
      <c r="B196" s="157"/>
      <c r="C196" s="155"/>
      <c r="D196" s="156"/>
      <c r="E196" s="33" t="s">
        <v>1734</v>
      </c>
      <c r="F196" s="33" t="s">
        <v>1735</v>
      </c>
      <c r="G196" s="45">
        <v>1.9200000000000002</v>
      </c>
      <c r="H196" s="33"/>
      <c r="I196" s="81"/>
    </row>
    <row r="197" spans="1:9" ht="39.950000000000003" customHeight="1" x14ac:dyDescent="0.25">
      <c r="A197" s="153"/>
      <c r="B197" s="157"/>
      <c r="C197" s="155"/>
      <c r="D197" s="156"/>
      <c r="E197" s="33" t="s">
        <v>1736</v>
      </c>
      <c r="F197" s="33" t="s">
        <v>11</v>
      </c>
      <c r="G197" s="45">
        <v>1.9200000000000002</v>
      </c>
      <c r="H197" s="33"/>
      <c r="I197" s="81"/>
    </row>
    <row r="198" spans="1:9" ht="39.950000000000003" customHeight="1" x14ac:dyDescent="0.25">
      <c r="A198" s="153"/>
      <c r="B198" s="157"/>
      <c r="C198" s="155"/>
      <c r="D198" s="156"/>
      <c r="E198" s="33" t="s">
        <v>1737</v>
      </c>
      <c r="F198" s="33" t="s">
        <v>1735</v>
      </c>
      <c r="G198" s="45">
        <v>1.9200000000000002</v>
      </c>
      <c r="H198" s="33"/>
      <c r="I198" s="81"/>
    </row>
    <row r="199" spans="1:9" ht="39.950000000000003" customHeight="1" x14ac:dyDescent="0.25">
      <c r="A199" s="153"/>
      <c r="B199" s="157"/>
      <c r="C199" s="155"/>
      <c r="D199" s="156"/>
      <c r="E199" s="33" t="s">
        <v>1738</v>
      </c>
      <c r="F199" s="33" t="s">
        <v>11</v>
      </c>
      <c r="G199" s="45">
        <v>1.9200000000000002</v>
      </c>
      <c r="H199" s="33"/>
      <c r="I199" s="81"/>
    </row>
    <row r="200" spans="1:9" ht="39.950000000000003" customHeight="1" x14ac:dyDescent="0.25">
      <c r="A200" s="153"/>
      <c r="B200" s="157"/>
      <c r="C200" s="155"/>
      <c r="D200" s="156"/>
      <c r="E200" s="33" t="s">
        <v>1739</v>
      </c>
      <c r="F200" s="33" t="s">
        <v>11</v>
      </c>
      <c r="G200" s="45">
        <v>1.9200000000000002</v>
      </c>
      <c r="H200" s="33"/>
      <c r="I200" s="81"/>
    </row>
    <row r="201" spans="1:9" ht="39.950000000000003" customHeight="1" x14ac:dyDescent="0.25">
      <c r="A201" s="153"/>
      <c r="B201" s="157"/>
      <c r="C201" s="155"/>
      <c r="D201" s="156"/>
      <c r="E201" s="33" t="s">
        <v>1740</v>
      </c>
      <c r="F201" s="33" t="s">
        <v>1735</v>
      </c>
      <c r="G201" s="45">
        <v>1.9200000000000002</v>
      </c>
      <c r="H201" s="33"/>
      <c r="I201" s="81"/>
    </row>
    <row r="202" spans="1:9" ht="39.950000000000003" customHeight="1" x14ac:dyDescent="0.25">
      <c r="A202" s="153"/>
      <c r="B202" s="157"/>
      <c r="C202" s="155"/>
      <c r="D202" s="156"/>
      <c r="E202" s="33" t="s">
        <v>1741</v>
      </c>
      <c r="F202" s="33" t="s">
        <v>1735</v>
      </c>
      <c r="G202" s="45">
        <v>1.9200000000000002</v>
      </c>
      <c r="H202" s="33"/>
      <c r="I202" s="81"/>
    </row>
    <row r="203" spans="1:9" ht="39.950000000000003" customHeight="1" x14ac:dyDescent="0.25">
      <c r="A203" s="153"/>
      <c r="B203" s="157"/>
      <c r="C203" s="155"/>
      <c r="D203" s="156"/>
      <c r="E203" s="33" t="s">
        <v>1742</v>
      </c>
      <c r="F203" s="33" t="s">
        <v>1735</v>
      </c>
      <c r="G203" s="45">
        <v>1.9200000000000002</v>
      </c>
      <c r="H203" s="33"/>
      <c r="I203" s="81"/>
    </row>
    <row r="204" spans="1:9" ht="39.950000000000003" customHeight="1" x14ac:dyDescent="0.25">
      <c r="A204" s="153"/>
      <c r="B204" s="157"/>
      <c r="C204" s="155"/>
      <c r="D204" s="156"/>
      <c r="E204" s="33" t="s">
        <v>1743</v>
      </c>
      <c r="F204" s="33" t="s">
        <v>1735</v>
      </c>
      <c r="G204" s="45">
        <v>1.9200000000000002</v>
      </c>
      <c r="H204" s="33"/>
      <c r="I204" s="81"/>
    </row>
    <row r="205" spans="1:9" s="82" customFormat="1" ht="39.950000000000003" customHeight="1" thickBot="1" x14ac:dyDescent="0.3">
      <c r="A205" s="153"/>
      <c r="B205" s="157"/>
      <c r="C205" s="155"/>
      <c r="D205" s="156"/>
      <c r="E205" s="33" t="s">
        <v>1744</v>
      </c>
      <c r="F205" s="33" t="s">
        <v>1735</v>
      </c>
      <c r="G205" s="45">
        <v>1.9200000000000002</v>
      </c>
      <c r="H205" s="33"/>
      <c r="I205" s="81"/>
    </row>
    <row r="206" spans="1:9" ht="39.950000000000003" customHeight="1" x14ac:dyDescent="0.25">
      <c r="A206" s="153">
        <v>23</v>
      </c>
      <c r="B206" s="157" t="s">
        <v>1745</v>
      </c>
      <c r="C206" s="155">
        <v>80</v>
      </c>
      <c r="D206" s="156">
        <v>46.080000000000005</v>
      </c>
      <c r="E206" s="33" t="s">
        <v>1746</v>
      </c>
      <c r="F206" s="33" t="s">
        <v>394</v>
      </c>
      <c r="G206" s="45">
        <v>3.1412937600000004</v>
      </c>
      <c r="H206" s="33"/>
      <c r="I206" s="81"/>
    </row>
    <row r="207" spans="1:9" ht="39.950000000000003" customHeight="1" x14ac:dyDescent="0.25">
      <c r="A207" s="153"/>
      <c r="B207" s="157"/>
      <c r="C207" s="155"/>
      <c r="D207" s="156"/>
      <c r="E207" s="33" t="s">
        <v>1747</v>
      </c>
      <c r="F207" s="33" t="s">
        <v>394</v>
      </c>
      <c r="G207" s="45">
        <v>3.1412937600000004</v>
      </c>
      <c r="H207" s="33"/>
      <c r="I207" s="81"/>
    </row>
    <row r="208" spans="1:9" ht="39.950000000000003" customHeight="1" x14ac:dyDescent="0.25">
      <c r="A208" s="153"/>
      <c r="B208" s="157"/>
      <c r="C208" s="155"/>
      <c r="D208" s="156"/>
      <c r="E208" s="33" t="s">
        <v>1748</v>
      </c>
      <c r="F208" s="33" t="s">
        <v>394</v>
      </c>
      <c r="G208" s="45">
        <v>3.1412937600000004</v>
      </c>
      <c r="H208" s="33"/>
      <c r="I208" s="81"/>
    </row>
    <row r="209" spans="1:9" ht="39.950000000000003" customHeight="1" x14ac:dyDescent="0.25">
      <c r="A209" s="153"/>
      <c r="B209" s="157"/>
      <c r="C209" s="155"/>
      <c r="D209" s="156"/>
      <c r="E209" s="33" t="s">
        <v>1749</v>
      </c>
      <c r="F209" s="33" t="s">
        <v>394</v>
      </c>
      <c r="G209" s="45">
        <v>3.1412937600000004</v>
      </c>
      <c r="H209" s="33"/>
      <c r="I209" s="81"/>
    </row>
    <row r="210" spans="1:9" ht="39.950000000000003" customHeight="1" x14ac:dyDescent="0.25">
      <c r="A210" s="153"/>
      <c r="B210" s="157"/>
      <c r="C210" s="155"/>
      <c r="D210" s="156"/>
      <c r="E210" s="33" t="s">
        <v>1750</v>
      </c>
      <c r="F210" s="33" t="s">
        <v>394</v>
      </c>
      <c r="G210" s="45">
        <v>3.1412937600000004</v>
      </c>
      <c r="H210" s="33"/>
      <c r="I210" s="81"/>
    </row>
    <row r="211" spans="1:9" ht="39.950000000000003" customHeight="1" x14ac:dyDescent="0.25">
      <c r="A211" s="153"/>
      <c r="B211" s="157"/>
      <c r="C211" s="155"/>
      <c r="D211" s="156"/>
      <c r="E211" s="33" t="s">
        <v>1751</v>
      </c>
      <c r="F211" s="33" t="s">
        <v>394</v>
      </c>
      <c r="G211" s="45">
        <v>3.1412937600000004</v>
      </c>
      <c r="H211" s="33"/>
      <c r="I211" s="81"/>
    </row>
    <row r="212" spans="1:9" ht="39.950000000000003" customHeight="1" x14ac:dyDescent="0.25">
      <c r="A212" s="153"/>
      <c r="B212" s="157"/>
      <c r="C212" s="155"/>
      <c r="D212" s="156"/>
      <c r="E212" s="33" t="s">
        <v>1752</v>
      </c>
      <c r="F212" s="33" t="s">
        <v>394</v>
      </c>
      <c r="G212" s="45">
        <v>3.1412937600000004</v>
      </c>
      <c r="H212" s="33"/>
      <c r="I212" s="81"/>
    </row>
    <row r="213" spans="1:9" ht="39.950000000000003" customHeight="1" x14ac:dyDescent="0.25">
      <c r="A213" s="153"/>
      <c r="B213" s="157"/>
      <c r="C213" s="155"/>
      <c r="D213" s="156"/>
      <c r="E213" s="33" t="s">
        <v>1753</v>
      </c>
      <c r="F213" s="33" t="s">
        <v>394</v>
      </c>
      <c r="G213" s="45">
        <v>3.1412937600000004</v>
      </c>
      <c r="H213" s="33"/>
      <c r="I213" s="81"/>
    </row>
    <row r="214" spans="1:9" s="82" customFormat="1" ht="39.950000000000003" customHeight="1" thickBot="1" x14ac:dyDescent="0.3">
      <c r="A214" s="153"/>
      <c r="B214" s="157"/>
      <c r="C214" s="155"/>
      <c r="D214" s="156"/>
      <c r="E214" s="33" t="s">
        <v>1754</v>
      </c>
      <c r="F214" s="33" t="s">
        <v>394</v>
      </c>
      <c r="G214" s="45">
        <v>3.1412937600000004</v>
      </c>
      <c r="H214" s="33"/>
      <c r="I214" s="81"/>
    </row>
    <row r="215" spans="1:9" s="83" customFormat="1" ht="39.950000000000003" customHeight="1" x14ac:dyDescent="0.3">
      <c r="A215" s="153">
        <v>24</v>
      </c>
      <c r="B215" s="157" t="s">
        <v>1755</v>
      </c>
      <c r="C215" s="155">
        <v>3.15</v>
      </c>
      <c r="D215" s="156">
        <v>2</v>
      </c>
      <c r="E215" s="35" t="s">
        <v>1756</v>
      </c>
      <c r="F215" s="35" t="s">
        <v>114</v>
      </c>
      <c r="G215" s="36">
        <v>0.33300000000000002</v>
      </c>
      <c r="H215" s="84"/>
      <c r="I215" s="81"/>
    </row>
    <row r="216" spans="1:9" ht="39.950000000000003" customHeight="1" x14ac:dyDescent="0.3">
      <c r="A216" s="153"/>
      <c r="B216" s="157"/>
      <c r="C216" s="155"/>
      <c r="D216" s="156"/>
      <c r="E216" s="35" t="s">
        <v>1757</v>
      </c>
      <c r="F216" s="35" t="s">
        <v>114</v>
      </c>
      <c r="G216" s="36">
        <v>0.33300000000000002</v>
      </c>
      <c r="H216" s="86"/>
      <c r="I216" s="81"/>
    </row>
    <row r="217" spans="1:9" ht="39.950000000000003" customHeight="1" x14ac:dyDescent="0.3">
      <c r="A217" s="153"/>
      <c r="B217" s="157"/>
      <c r="C217" s="155"/>
      <c r="D217" s="156"/>
      <c r="E217" s="35" t="s">
        <v>1758</v>
      </c>
      <c r="F217" s="35" t="s">
        <v>114</v>
      </c>
      <c r="G217" s="36">
        <v>0.33300000000000002</v>
      </c>
      <c r="H217" s="86"/>
      <c r="I217" s="81"/>
    </row>
    <row r="218" spans="1:9" ht="39.950000000000003" customHeight="1" x14ac:dyDescent="0.3">
      <c r="A218" s="153"/>
      <c r="B218" s="157"/>
      <c r="C218" s="155"/>
      <c r="D218" s="156"/>
      <c r="E218" s="87" t="s">
        <v>1759</v>
      </c>
      <c r="F218" s="87" t="s">
        <v>114</v>
      </c>
      <c r="G218" s="36">
        <v>0.33300000000000002</v>
      </c>
      <c r="H218" s="86"/>
      <c r="I218" s="81"/>
    </row>
    <row r="219" spans="1:9" ht="39.950000000000003" customHeight="1" x14ac:dyDescent="0.3">
      <c r="A219" s="153"/>
      <c r="B219" s="157"/>
      <c r="C219" s="155"/>
      <c r="D219" s="156"/>
      <c r="E219" s="35" t="s">
        <v>1760</v>
      </c>
      <c r="F219" s="35" t="s">
        <v>114</v>
      </c>
      <c r="G219" s="36">
        <v>0.33300000000000002</v>
      </c>
      <c r="H219" s="86"/>
      <c r="I219" s="81"/>
    </row>
    <row r="220" spans="1:9" s="82" customFormat="1" ht="39.950000000000003" customHeight="1" thickBot="1" x14ac:dyDescent="0.35">
      <c r="A220" s="153"/>
      <c r="B220" s="157"/>
      <c r="C220" s="155"/>
      <c r="D220" s="156"/>
      <c r="E220" s="35" t="s">
        <v>1761</v>
      </c>
      <c r="F220" s="35" t="s">
        <v>114</v>
      </c>
      <c r="G220" s="36">
        <v>0.33300000000000002</v>
      </c>
      <c r="H220" s="86"/>
      <c r="I220" s="81"/>
    </row>
    <row r="221" spans="1:9" ht="39.950000000000003" customHeight="1" x14ac:dyDescent="0.3">
      <c r="A221" s="153">
        <v>25</v>
      </c>
      <c r="B221" s="157" t="s">
        <v>1762</v>
      </c>
      <c r="C221" s="155">
        <v>20</v>
      </c>
      <c r="D221" s="156">
        <v>14</v>
      </c>
      <c r="E221" s="15" t="s">
        <v>1763</v>
      </c>
      <c r="F221" s="18" t="s">
        <v>1764</v>
      </c>
      <c r="G221" s="45">
        <v>2</v>
      </c>
      <c r="H221" s="86"/>
      <c r="I221" s="81"/>
    </row>
    <row r="222" spans="1:9" ht="39.950000000000003" customHeight="1" x14ac:dyDescent="0.3">
      <c r="A222" s="153"/>
      <c r="B222" s="157"/>
      <c r="C222" s="155"/>
      <c r="D222" s="156"/>
      <c r="E222" s="35" t="s">
        <v>1765</v>
      </c>
      <c r="F222" s="33" t="s">
        <v>1764</v>
      </c>
      <c r="G222" s="45">
        <v>2</v>
      </c>
      <c r="H222" s="86"/>
      <c r="I222" s="81"/>
    </row>
    <row r="223" spans="1:9" ht="39.950000000000003" customHeight="1" x14ac:dyDescent="0.3">
      <c r="A223" s="153"/>
      <c r="B223" s="157"/>
      <c r="C223" s="155"/>
      <c r="D223" s="156"/>
      <c r="E223" s="35" t="s">
        <v>1766</v>
      </c>
      <c r="F223" s="33" t="s">
        <v>1764</v>
      </c>
      <c r="G223" s="45">
        <v>2</v>
      </c>
      <c r="H223" s="86"/>
      <c r="I223" s="81"/>
    </row>
    <row r="224" spans="1:9" ht="39.950000000000003" customHeight="1" x14ac:dyDescent="0.3">
      <c r="A224" s="153"/>
      <c r="B224" s="157"/>
      <c r="C224" s="155"/>
      <c r="D224" s="156"/>
      <c r="E224" s="35" t="s">
        <v>1767</v>
      </c>
      <c r="F224" s="33" t="s">
        <v>1764</v>
      </c>
      <c r="G224" s="45">
        <v>2</v>
      </c>
      <c r="H224" s="86"/>
      <c r="I224" s="81"/>
    </row>
    <row r="225" spans="1:9" ht="39.950000000000003" customHeight="1" x14ac:dyDescent="0.3">
      <c r="A225" s="153"/>
      <c r="B225" s="157"/>
      <c r="C225" s="155"/>
      <c r="D225" s="156"/>
      <c r="E225" s="35" t="s">
        <v>1768</v>
      </c>
      <c r="F225" s="33" t="s">
        <v>1769</v>
      </c>
      <c r="G225" s="36">
        <v>2</v>
      </c>
      <c r="H225" s="86"/>
      <c r="I225" s="81"/>
    </row>
    <row r="226" spans="1:9" ht="39.950000000000003" customHeight="1" x14ac:dyDescent="0.3">
      <c r="A226" s="153"/>
      <c r="B226" s="157"/>
      <c r="C226" s="155"/>
      <c r="D226" s="156"/>
      <c r="E226" s="35" t="s">
        <v>1770</v>
      </c>
      <c r="F226" s="33" t="s">
        <v>1771</v>
      </c>
      <c r="G226" s="36">
        <v>2</v>
      </c>
      <c r="H226" s="86"/>
      <c r="I226" s="81"/>
    </row>
    <row r="227" spans="1:9" s="82" customFormat="1" ht="39.950000000000003" customHeight="1" thickBot="1" x14ac:dyDescent="0.35">
      <c r="A227" s="153"/>
      <c r="B227" s="157"/>
      <c r="C227" s="155"/>
      <c r="D227" s="156"/>
      <c r="E227" s="35" t="s">
        <v>1772</v>
      </c>
      <c r="F227" s="33" t="s">
        <v>1771</v>
      </c>
      <c r="G227" s="36">
        <v>2</v>
      </c>
      <c r="H227" s="86"/>
      <c r="I227" s="81"/>
    </row>
    <row r="228" spans="1:9" ht="39.950000000000003" customHeight="1" x14ac:dyDescent="0.3">
      <c r="A228" s="153">
        <v>26</v>
      </c>
      <c r="B228" s="157" t="s">
        <v>1773</v>
      </c>
      <c r="C228" s="155">
        <v>12.6</v>
      </c>
      <c r="D228" s="156">
        <v>6</v>
      </c>
      <c r="E228" s="35" t="s">
        <v>1774</v>
      </c>
      <c r="F228" s="35" t="s">
        <v>1775</v>
      </c>
      <c r="G228" s="8">
        <v>1</v>
      </c>
      <c r="H228" s="86"/>
      <c r="I228" s="81"/>
    </row>
    <row r="229" spans="1:9" ht="39.950000000000003" customHeight="1" x14ac:dyDescent="0.3">
      <c r="A229" s="153"/>
      <c r="B229" s="157"/>
      <c r="C229" s="155"/>
      <c r="D229" s="156"/>
      <c r="E229" s="35" t="s">
        <v>1776</v>
      </c>
      <c r="F229" s="35" t="s">
        <v>1775</v>
      </c>
      <c r="G229" s="36">
        <v>1</v>
      </c>
      <c r="H229" s="86"/>
      <c r="I229" s="81"/>
    </row>
    <row r="230" spans="1:9" ht="39.950000000000003" customHeight="1" x14ac:dyDescent="0.3">
      <c r="A230" s="153"/>
      <c r="B230" s="157"/>
      <c r="C230" s="155"/>
      <c r="D230" s="156"/>
      <c r="E230" s="35" t="s">
        <v>1777</v>
      </c>
      <c r="F230" s="35" t="s">
        <v>1775</v>
      </c>
      <c r="G230" s="36">
        <v>1</v>
      </c>
      <c r="H230" s="86"/>
      <c r="I230" s="81"/>
    </row>
    <row r="231" spans="1:9" ht="39.950000000000003" customHeight="1" x14ac:dyDescent="0.3">
      <c r="A231" s="153"/>
      <c r="B231" s="157"/>
      <c r="C231" s="155"/>
      <c r="D231" s="156"/>
      <c r="E231" s="35" t="s">
        <v>1778</v>
      </c>
      <c r="F231" s="35" t="s">
        <v>1775</v>
      </c>
      <c r="G231" s="36">
        <v>1</v>
      </c>
      <c r="H231" s="86"/>
      <c r="I231" s="81"/>
    </row>
    <row r="232" spans="1:9" ht="39.950000000000003" customHeight="1" x14ac:dyDescent="0.3">
      <c r="A232" s="153"/>
      <c r="B232" s="157"/>
      <c r="C232" s="155"/>
      <c r="D232" s="156"/>
      <c r="E232" s="35" t="s">
        <v>1779</v>
      </c>
      <c r="F232" s="35" t="s">
        <v>1775</v>
      </c>
      <c r="G232" s="36">
        <v>1</v>
      </c>
      <c r="H232" s="86"/>
      <c r="I232" s="81"/>
    </row>
    <row r="233" spans="1:9" s="82" customFormat="1" ht="39.950000000000003" customHeight="1" thickBot="1" x14ac:dyDescent="0.35">
      <c r="A233" s="153"/>
      <c r="B233" s="157"/>
      <c r="C233" s="155"/>
      <c r="D233" s="156"/>
      <c r="E233" s="35" t="s">
        <v>1780</v>
      </c>
      <c r="F233" s="35" t="s">
        <v>1775</v>
      </c>
      <c r="G233" s="36">
        <v>1</v>
      </c>
      <c r="H233" s="86"/>
      <c r="I233" s="81"/>
    </row>
    <row r="234" spans="1:9" ht="39.950000000000003" customHeight="1" x14ac:dyDescent="0.3">
      <c r="A234" s="153">
        <v>27</v>
      </c>
      <c r="B234" s="157" t="s">
        <v>1781</v>
      </c>
      <c r="C234" s="155">
        <v>20</v>
      </c>
      <c r="D234" s="156">
        <v>9</v>
      </c>
      <c r="E234" s="15" t="s">
        <v>1782</v>
      </c>
      <c r="F234" s="18" t="s">
        <v>1783</v>
      </c>
      <c r="G234" s="8">
        <v>1.8</v>
      </c>
      <c r="H234" s="86"/>
      <c r="I234" s="81"/>
    </row>
    <row r="235" spans="1:9" ht="39.950000000000003" customHeight="1" x14ac:dyDescent="0.3">
      <c r="A235" s="153"/>
      <c r="B235" s="157"/>
      <c r="C235" s="155"/>
      <c r="D235" s="156"/>
      <c r="E235" s="35" t="s">
        <v>1784</v>
      </c>
      <c r="F235" s="33" t="s">
        <v>1783</v>
      </c>
      <c r="G235" s="8">
        <v>1.8</v>
      </c>
      <c r="H235" s="86"/>
      <c r="I235" s="81"/>
    </row>
    <row r="236" spans="1:9" ht="39.950000000000003" customHeight="1" x14ac:dyDescent="0.3">
      <c r="A236" s="153"/>
      <c r="B236" s="157"/>
      <c r="C236" s="155"/>
      <c r="D236" s="156"/>
      <c r="E236" s="35" t="s">
        <v>1785</v>
      </c>
      <c r="F236" s="33" t="s">
        <v>1786</v>
      </c>
      <c r="G236" s="8">
        <v>1.8</v>
      </c>
      <c r="H236" s="86"/>
      <c r="I236" s="81"/>
    </row>
    <row r="237" spans="1:9" ht="39.950000000000003" customHeight="1" x14ac:dyDescent="0.25">
      <c r="A237" s="153"/>
      <c r="B237" s="157"/>
      <c r="C237" s="155"/>
      <c r="D237" s="156"/>
      <c r="E237" s="35" t="s">
        <v>1787</v>
      </c>
      <c r="F237" s="33" t="s">
        <v>1786</v>
      </c>
      <c r="G237" s="8">
        <v>1.8</v>
      </c>
      <c r="H237" s="35" t="s">
        <v>1449</v>
      </c>
      <c r="I237" s="81"/>
    </row>
    <row r="238" spans="1:9" s="82" customFormat="1" ht="39.950000000000003" customHeight="1" thickBot="1" x14ac:dyDescent="0.3">
      <c r="A238" s="153"/>
      <c r="B238" s="157"/>
      <c r="C238" s="155"/>
      <c r="D238" s="156"/>
      <c r="E238" s="35" t="s">
        <v>1788</v>
      </c>
      <c r="F238" s="33" t="s">
        <v>1786</v>
      </c>
      <c r="G238" s="8">
        <v>1.8</v>
      </c>
      <c r="H238" s="35" t="s">
        <v>1449</v>
      </c>
      <c r="I238" s="81"/>
    </row>
    <row r="239" spans="1:9" ht="39.950000000000003" customHeight="1" x14ac:dyDescent="0.25">
      <c r="A239" s="153">
        <v>28</v>
      </c>
      <c r="B239" s="157" t="s">
        <v>1789</v>
      </c>
      <c r="C239" s="155">
        <v>20</v>
      </c>
      <c r="D239" s="156">
        <v>14.4</v>
      </c>
      <c r="E239" s="15" t="s">
        <v>1790</v>
      </c>
      <c r="F239" s="18" t="s">
        <v>1791</v>
      </c>
      <c r="G239" s="8">
        <v>1.6</v>
      </c>
      <c r="H239" s="88"/>
      <c r="I239" s="81"/>
    </row>
    <row r="240" spans="1:9" ht="39.950000000000003" customHeight="1" x14ac:dyDescent="0.3">
      <c r="A240" s="153"/>
      <c r="B240" s="157"/>
      <c r="C240" s="155"/>
      <c r="D240" s="156"/>
      <c r="E240" s="35" t="s">
        <v>1792</v>
      </c>
      <c r="F240" s="33" t="s">
        <v>1793</v>
      </c>
      <c r="G240" s="8">
        <v>1.6</v>
      </c>
      <c r="H240" s="86"/>
      <c r="I240" s="81"/>
    </row>
    <row r="241" spans="1:9" ht="39.950000000000003" customHeight="1" x14ac:dyDescent="0.3">
      <c r="A241" s="153"/>
      <c r="B241" s="157"/>
      <c r="C241" s="155"/>
      <c r="D241" s="156"/>
      <c r="E241" s="35" t="s">
        <v>1794</v>
      </c>
      <c r="F241" s="33" t="s">
        <v>1795</v>
      </c>
      <c r="G241" s="8">
        <v>1.6</v>
      </c>
      <c r="H241" s="86"/>
      <c r="I241" s="81"/>
    </row>
    <row r="242" spans="1:9" ht="39.950000000000003" customHeight="1" x14ac:dyDescent="0.3">
      <c r="A242" s="153"/>
      <c r="B242" s="157"/>
      <c r="C242" s="155"/>
      <c r="D242" s="156"/>
      <c r="E242" s="35" t="s">
        <v>1796</v>
      </c>
      <c r="F242" s="33" t="s">
        <v>1797</v>
      </c>
      <c r="G242" s="8">
        <v>1.6</v>
      </c>
      <c r="H242" s="86"/>
      <c r="I242" s="81"/>
    </row>
    <row r="243" spans="1:9" ht="39.950000000000003" customHeight="1" x14ac:dyDescent="0.3">
      <c r="A243" s="153"/>
      <c r="B243" s="157"/>
      <c r="C243" s="155"/>
      <c r="D243" s="156"/>
      <c r="E243" s="35" t="s">
        <v>1798</v>
      </c>
      <c r="F243" s="33" t="s">
        <v>1799</v>
      </c>
      <c r="G243" s="8">
        <v>1.6</v>
      </c>
      <c r="H243" s="86"/>
      <c r="I243" s="81"/>
    </row>
    <row r="244" spans="1:9" ht="39.950000000000003" customHeight="1" x14ac:dyDescent="0.3">
      <c r="A244" s="153"/>
      <c r="B244" s="157"/>
      <c r="C244" s="155"/>
      <c r="D244" s="156"/>
      <c r="E244" s="35" t="s">
        <v>1800</v>
      </c>
      <c r="F244" s="33" t="s">
        <v>1801</v>
      </c>
      <c r="G244" s="8">
        <v>1.6</v>
      </c>
      <c r="H244" s="86"/>
      <c r="I244" s="81"/>
    </row>
    <row r="245" spans="1:9" ht="39.950000000000003" customHeight="1" x14ac:dyDescent="0.3">
      <c r="A245" s="153"/>
      <c r="B245" s="157"/>
      <c r="C245" s="155"/>
      <c r="D245" s="156"/>
      <c r="E245" s="35" t="s">
        <v>1802</v>
      </c>
      <c r="F245" s="33" t="s">
        <v>1803</v>
      </c>
      <c r="G245" s="8">
        <v>1.6</v>
      </c>
      <c r="H245" s="86"/>
      <c r="I245" s="81"/>
    </row>
    <row r="246" spans="1:9" ht="39.950000000000003" customHeight="1" x14ac:dyDescent="0.3">
      <c r="A246" s="153"/>
      <c r="B246" s="157"/>
      <c r="C246" s="155"/>
      <c r="D246" s="156"/>
      <c r="E246" s="35" t="s">
        <v>1804</v>
      </c>
      <c r="F246" s="33" t="s">
        <v>1799</v>
      </c>
      <c r="G246" s="8">
        <v>1.6</v>
      </c>
      <c r="H246" s="86"/>
      <c r="I246" s="81"/>
    </row>
    <row r="247" spans="1:9" s="82" customFormat="1" ht="39.950000000000003" customHeight="1" thickBot="1" x14ac:dyDescent="0.35">
      <c r="A247" s="153"/>
      <c r="B247" s="157"/>
      <c r="C247" s="155"/>
      <c r="D247" s="156"/>
      <c r="E247" s="35" t="s">
        <v>1805</v>
      </c>
      <c r="F247" s="33" t="s">
        <v>1259</v>
      </c>
      <c r="G247" s="8">
        <v>1.6</v>
      </c>
      <c r="H247" s="86"/>
      <c r="I247" s="81"/>
    </row>
    <row r="248" spans="1:9" s="83" customFormat="1" ht="39.950000000000003" customHeight="1" x14ac:dyDescent="0.25">
      <c r="A248" s="153">
        <v>29</v>
      </c>
      <c r="B248" s="157" t="s">
        <v>1806</v>
      </c>
      <c r="C248" s="155">
        <v>20</v>
      </c>
      <c r="D248" s="156">
        <v>14</v>
      </c>
      <c r="E248" s="15" t="s">
        <v>1807</v>
      </c>
      <c r="F248" s="18" t="s">
        <v>1808</v>
      </c>
      <c r="G248" s="8">
        <v>1.4</v>
      </c>
      <c r="H248" s="88"/>
      <c r="I248" s="81"/>
    </row>
    <row r="249" spans="1:9" ht="39.950000000000003" customHeight="1" x14ac:dyDescent="0.3">
      <c r="A249" s="153"/>
      <c r="B249" s="157"/>
      <c r="C249" s="155"/>
      <c r="D249" s="156"/>
      <c r="E249" s="35" t="s">
        <v>1809</v>
      </c>
      <c r="F249" s="33" t="s">
        <v>1259</v>
      </c>
      <c r="G249" s="8">
        <v>1.4</v>
      </c>
      <c r="H249" s="86"/>
      <c r="I249" s="81"/>
    </row>
    <row r="250" spans="1:9" ht="39.950000000000003" customHeight="1" x14ac:dyDescent="0.3">
      <c r="A250" s="153"/>
      <c r="B250" s="157"/>
      <c r="C250" s="155"/>
      <c r="D250" s="156"/>
      <c r="E250" s="35" t="s">
        <v>1810</v>
      </c>
      <c r="F250" s="33" t="s">
        <v>1259</v>
      </c>
      <c r="G250" s="8">
        <v>1.4</v>
      </c>
      <c r="H250" s="86"/>
      <c r="I250" s="81"/>
    </row>
    <row r="251" spans="1:9" ht="39.950000000000003" customHeight="1" x14ac:dyDescent="0.3">
      <c r="A251" s="153"/>
      <c r="B251" s="157"/>
      <c r="C251" s="155"/>
      <c r="D251" s="156"/>
      <c r="E251" s="35" t="s">
        <v>1811</v>
      </c>
      <c r="F251" s="33" t="s">
        <v>1812</v>
      </c>
      <c r="G251" s="8">
        <v>1.4</v>
      </c>
      <c r="H251" s="86"/>
      <c r="I251" s="81"/>
    </row>
    <row r="252" spans="1:9" ht="39.950000000000003" customHeight="1" x14ac:dyDescent="0.3">
      <c r="A252" s="153"/>
      <c r="B252" s="157"/>
      <c r="C252" s="155"/>
      <c r="D252" s="156"/>
      <c r="E252" s="35" t="s">
        <v>1813</v>
      </c>
      <c r="F252" s="33" t="s">
        <v>1814</v>
      </c>
      <c r="G252" s="8">
        <v>1.4</v>
      </c>
      <c r="H252" s="86"/>
      <c r="I252" s="81"/>
    </row>
    <row r="253" spans="1:9" ht="39.950000000000003" customHeight="1" x14ac:dyDescent="0.3">
      <c r="A253" s="153"/>
      <c r="B253" s="157"/>
      <c r="C253" s="155"/>
      <c r="D253" s="156"/>
      <c r="E253" s="35" t="s">
        <v>1815</v>
      </c>
      <c r="F253" s="33" t="s">
        <v>1816</v>
      </c>
      <c r="G253" s="8">
        <v>1.4</v>
      </c>
      <c r="H253" s="86"/>
      <c r="I253" s="81"/>
    </row>
    <row r="254" spans="1:9" ht="39.950000000000003" customHeight="1" x14ac:dyDescent="0.3">
      <c r="A254" s="153"/>
      <c r="B254" s="157"/>
      <c r="C254" s="155"/>
      <c r="D254" s="156"/>
      <c r="E254" s="35" t="s">
        <v>1817</v>
      </c>
      <c r="F254" s="33" t="s">
        <v>1818</v>
      </c>
      <c r="G254" s="8">
        <v>1.4</v>
      </c>
      <c r="H254" s="86"/>
      <c r="I254" s="81"/>
    </row>
    <row r="255" spans="1:9" ht="39.950000000000003" customHeight="1" x14ac:dyDescent="0.3">
      <c r="A255" s="153"/>
      <c r="B255" s="157"/>
      <c r="C255" s="155"/>
      <c r="D255" s="156"/>
      <c r="E255" s="35" t="s">
        <v>1819</v>
      </c>
      <c r="F255" s="33" t="s">
        <v>1259</v>
      </c>
      <c r="G255" s="8">
        <v>1.4</v>
      </c>
      <c r="H255" s="86"/>
      <c r="I255" s="81"/>
    </row>
    <row r="256" spans="1:9" ht="39.950000000000003" customHeight="1" x14ac:dyDescent="0.3">
      <c r="A256" s="153"/>
      <c r="B256" s="157"/>
      <c r="C256" s="155"/>
      <c r="D256" s="156"/>
      <c r="E256" s="35" t="s">
        <v>1820</v>
      </c>
      <c r="F256" s="33" t="s">
        <v>1821</v>
      </c>
      <c r="G256" s="8">
        <v>1.4</v>
      </c>
      <c r="H256" s="86"/>
      <c r="I256" s="81"/>
    </row>
    <row r="257" spans="1:9" s="82" customFormat="1" ht="39.950000000000003" customHeight="1" thickBot="1" x14ac:dyDescent="0.35">
      <c r="A257" s="153"/>
      <c r="B257" s="157"/>
      <c r="C257" s="155"/>
      <c r="D257" s="156"/>
      <c r="E257" s="35" t="s">
        <v>1822</v>
      </c>
      <c r="F257" s="33" t="s">
        <v>1823</v>
      </c>
      <c r="G257" s="8">
        <v>1.4</v>
      </c>
      <c r="H257" s="86"/>
      <c r="I257" s="81"/>
    </row>
    <row r="258" spans="1:9" ht="39.950000000000003" customHeight="1" x14ac:dyDescent="0.3">
      <c r="A258" s="153">
        <v>30</v>
      </c>
      <c r="B258" s="157" t="s">
        <v>1824</v>
      </c>
      <c r="C258" s="155">
        <v>6.3</v>
      </c>
      <c r="D258" s="156">
        <v>4</v>
      </c>
      <c r="E258" s="89" t="s">
        <v>1825</v>
      </c>
      <c r="F258" s="18" t="s">
        <v>1764</v>
      </c>
      <c r="G258" s="8">
        <v>1</v>
      </c>
      <c r="H258" s="86"/>
      <c r="I258" s="81"/>
    </row>
    <row r="259" spans="1:9" ht="39.950000000000003" customHeight="1" x14ac:dyDescent="0.3">
      <c r="A259" s="153"/>
      <c r="B259" s="157"/>
      <c r="C259" s="155"/>
      <c r="D259" s="156"/>
      <c r="E259" s="35" t="s">
        <v>1826</v>
      </c>
      <c r="F259" s="33" t="s">
        <v>1764</v>
      </c>
      <c r="G259" s="36">
        <v>1</v>
      </c>
      <c r="H259" s="86"/>
      <c r="I259" s="81"/>
    </row>
    <row r="260" spans="1:9" ht="39.950000000000003" customHeight="1" x14ac:dyDescent="0.3">
      <c r="A260" s="153"/>
      <c r="B260" s="157"/>
      <c r="C260" s="155"/>
      <c r="D260" s="156"/>
      <c r="E260" s="35" t="s">
        <v>1827</v>
      </c>
      <c r="F260" s="33" t="s">
        <v>1764</v>
      </c>
      <c r="G260" s="36">
        <v>1</v>
      </c>
      <c r="H260" s="86"/>
      <c r="I260" s="81"/>
    </row>
    <row r="261" spans="1:9" s="82" customFormat="1" ht="39.950000000000003" customHeight="1" thickBot="1" x14ac:dyDescent="0.35">
      <c r="A261" s="153"/>
      <c r="B261" s="157"/>
      <c r="C261" s="155"/>
      <c r="D261" s="156"/>
      <c r="E261" s="35" t="s">
        <v>1828</v>
      </c>
      <c r="F261" s="33" t="s">
        <v>1764</v>
      </c>
      <c r="G261" s="36">
        <v>1</v>
      </c>
      <c r="H261" s="86"/>
      <c r="I261" s="81"/>
    </row>
    <row r="262" spans="1:9" ht="39.950000000000003" customHeight="1" x14ac:dyDescent="0.3">
      <c r="A262" s="153">
        <v>31</v>
      </c>
      <c r="B262" s="157" t="s">
        <v>1829</v>
      </c>
      <c r="C262" s="155">
        <v>12.6</v>
      </c>
      <c r="D262" s="156">
        <v>8.4</v>
      </c>
      <c r="E262" s="15" t="s">
        <v>1830</v>
      </c>
      <c r="F262" s="18" t="s">
        <v>1831</v>
      </c>
      <c r="G262" s="8">
        <v>1.2</v>
      </c>
      <c r="H262" s="86"/>
      <c r="I262" s="81"/>
    </row>
    <row r="263" spans="1:9" ht="39.950000000000003" customHeight="1" x14ac:dyDescent="0.3">
      <c r="A263" s="153"/>
      <c r="B263" s="157"/>
      <c r="C263" s="155"/>
      <c r="D263" s="156"/>
      <c r="E263" s="35" t="s">
        <v>1832</v>
      </c>
      <c r="F263" s="33" t="s">
        <v>1833</v>
      </c>
      <c r="G263" s="8">
        <v>1.2</v>
      </c>
      <c r="H263" s="86"/>
      <c r="I263" s="81"/>
    </row>
    <row r="264" spans="1:9" ht="39.950000000000003" customHeight="1" x14ac:dyDescent="0.3">
      <c r="A264" s="153"/>
      <c r="B264" s="157"/>
      <c r="C264" s="155"/>
      <c r="D264" s="156"/>
      <c r="E264" s="35" t="s">
        <v>1834</v>
      </c>
      <c r="F264" s="33" t="s">
        <v>1835</v>
      </c>
      <c r="G264" s="8">
        <v>1.2</v>
      </c>
      <c r="H264" s="86"/>
      <c r="I264" s="81"/>
    </row>
    <row r="265" spans="1:9" ht="39.950000000000003" customHeight="1" x14ac:dyDescent="0.3">
      <c r="A265" s="153"/>
      <c r="B265" s="157"/>
      <c r="C265" s="155"/>
      <c r="D265" s="156"/>
      <c r="E265" s="35" t="s">
        <v>1836</v>
      </c>
      <c r="F265" s="33" t="s">
        <v>1837</v>
      </c>
      <c r="G265" s="8">
        <v>1.2</v>
      </c>
      <c r="H265" s="86"/>
      <c r="I265" s="81"/>
    </row>
    <row r="266" spans="1:9" ht="39.950000000000003" customHeight="1" x14ac:dyDescent="0.3">
      <c r="A266" s="153"/>
      <c r="B266" s="157"/>
      <c r="C266" s="155"/>
      <c r="D266" s="156"/>
      <c r="E266" s="35" t="s">
        <v>1838</v>
      </c>
      <c r="F266" s="33" t="s">
        <v>1839</v>
      </c>
      <c r="G266" s="8">
        <v>1.2</v>
      </c>
      <c r="H266" s="86"/>
      <c r="I266" s="81"/>
    </row>
    <row r="267" spans="1:9" ht="39.950000000000003" customHeight="1" x14ac:dyDescent="0.3">
      <c r="A267" s="153"/>
      <c r="B267" s="157"/>
      <c r="C267" s="155"/>
      <c r="D267" s="156"/>
      <c r="E267" s="35" t="s">
        <v>1840</v>
      </c>
      <c r="F267" s="33" t="s">
        <v>1841</v>
      </c>
      <c r="G267" s="8">
        <v>1.2</v>
      </c>
      <c r="H267" s="86"/>
      <c r="I267" s="81"/>
    </row>
    <row r="268" spans="1:9" s="82" customFormat="1" ht="39.950000000000003" customHeight="1" thickBot="1" x14ac:dyDescent="0.35">
      <c r="A268" s="153"/>
      <c r="B268" s="157"/>
      <c r="C268" s="155"/>
      <c r="D268" s="156"/>
      <c r="E268" s="35" t="s">
        <v>1842</v>
      </c>
      <c r="F268" s="33" t="s">
        <v>1843</v>
      </c>
      <c r="G268" s="8">
        <v>1.2</v>
      </c>
      <c r="H268" s="86"/>
      <c r="I268" s="81"/>
    </row>
    <row r="269" spans="1:9" s="83" customFormat="1" ht="39.950000000000003" customHeight="1" x14ac:dyDescent="0.3">
      <c r="A269" s="153">
        <v>32</v>
      </c>
      <c r="B269" s="157" t="s">
        <v>1844</v>
      </c>
      <c r="C269" s="155">
        <v>3.15</v>
      </c>
      <c r="D269" s="156">
        <v>2</v>
      </c>
      <c r="E269" s="15" t="s">
        <v>1845</v>
      </c>
      <c r="F269" s="18" t="s">
        <v>635</v>
      </c>
      <c r="G269" s="8">
        <v>0.33300000000000002</v>
      </c>
      <c r="H269" s="86"/>
      <c r="I269" s="81"/>
    </row>
    <row r="270" spans="1:9" ht="39.950000000000003" customHeight="1" x14ac:dyDescent="0.3">
      <c r="A270" s="153"/>
      <c r="B270" s="157"/>
      <c r="C270" s="155"/>
      <c r="D270" s="156"/>
      <c r="E270" s="35" t="s">
        <v>1846</v>
      </c>
      <c r="F270" s="33" t="s">
        <v>635</v>
      </c>
      <c r="G270" s="8">
        <v>0.33300000000000002</v>
      </c>
      <c r="H270" s="86"/>
      <c r="I270" s="81"/>
    </row>
    <row r="271" spans="1:9" ht="39.950000000000003" customHeight="1" x14ac:dyDescent="0.3">
      <c r="A271" s="153"/>
      <c r="B271" s="157"/>
      <c r="C271" s="155"/>
      <c r="D271" s="156"/>
      <c r="E271" s="35" t="s">
        <v>1847</v>
      </c>
      <c r="F271" s="33" t="s">
        <v>635</v>
      </c>
      <c r="G271" s="8">
        <v>0.33300000000000002</v>
      </c>
      <c r="H271" s="86"/>
      <c r="I271" s="81"/>
    </row>
    <row r="272" spans="1:9" ht="39.950000000000003" customHeight="1" x14ac:dyDescent="0.3">
      <c r="A272" s="153"/>
      <c r="B272" s="157"/>
      <c r="C272" s="155"/>
      <c r="D272" s="156"/>
      <c r="E272" s="35" t="s">
        <v>1848</v>
      </c>
      <c r="F272" s="33" t="s">
        <v>635</v>
      </c>
      <c r="G272" s="8">
        <v>0.33300000000000002</v>
      </c>
      <c r="H272" s="86"/>
      <c r="I272" s="81"/>
    </row>
    <row r="273" spans="1:9" ht="39.950000000000003" customHeight="1" x14ac:dyDescent="0.3">
      <c r="A273" s="153"/>
      <c r="B273" s="157"/>
      <c r="C273" s="155"/>
      <c r="D273" s="156"/>
      <c r="E273" s="35" t="s">
        <v>1849</v>
      </c>
      <c r="F273" s="33" t="s">
        <v>1850</v>
      </c>
      <c r="G273" s="8">
        <v>0.33300000000000002</v>
      </c>
      <c r="H273" s="86"/>
      <c r="I273" s="81"/>
    </row>
    <row r="274" spans="1:9" s="82" customFormat="1" ht="39.950000000000003" customHeight="1" thickBot="1" x14ac:dyDescent="0.35">
      <c r="A274" s="153"/>
      <c r="B274" s="157"/>
      <c r="C274" s="155"/>
      <c r="D274" s="156"/>
      <c r="E274" s="35" t="s">
        <v>1851</v>
      </c>
      <c r="F274" s="33" t="s">
        <v>1852</v>
      </c>
      <c r="G274" s="8">
        <v>0.33300000000000002</v>
      </c>
      <c r="H274" s="86"/>
      <c r="I274" s="81"/>
    </row>
    <row r="275" spans="1:9" ht="39.950000000000003" customHeight="1" x14ac:dyDescent="0.3">
      <c r="A275" s="153">
        <v>33</v>
      </c>
      <c r="B275" s="157" t="s">
        <v>1853</v>
      </c>
      <c r="C275" s="155">
        <v>6.3</v>
      </c>
      <c r="D275" s="156">
        <v>4</v>
      </c>
      <c r="E275" s="15" t="s">
        <v>1854</v>
      </c>
      <c r="F275" s="18" t="s">
        <v>1855</v>
      </c>
      <c r="G275" s="8">
        <v>1</v>
      </c>
      <c r="H275" s="86"/>
      <c r="I275" s="81"/>
    </row>
    <row r="276" spans="1:9" ht="39.950000000000003" customHeight="1" x14ac:dyDescent="0.3">
      <c r="A276" s="153"/>
      <c r="B276" s="157"/>
      <c r="C276" s="155"/>
      <c r="D276" s="156"/>
      <c r="E276" s="35" t="s">
        <v>1856</v>
      </c>
      <c r="F276" s="33" t="s">
        <v>1855</v>
      </c>
      <c r="G276" s="36">
        <v>1</v>
      </c>
      <c r="H276" s="86"/>
      <c r="I276" s="81"/>
    </row>
    <row r="277" spans="1:9" ht="39.950000000000003" customHeight="1" x14ac:dyDescent="0.3">
      <c r="A277" s="153"/>
      <c r="B277" s="157"/>
      <c r="C277" s="155"/>
      <c r="D277" s="156"/>
      <c r="E277" s="35" t="s">
        <v>1857</v>
      </c>
      <c r="F277" s="33" t="s">
        <v>1858</v>
      </c>
      <c r="G277" s="36">
        <v>1</v>
      </c>
      <c r="H277" s="86"/>
      <c r="I277" s="81"/>
    </row>
    <row r="278" spans="1:9" s="82" customFormat="1" ht="39.950000000000003" customHeight="1" thickBot="1" x14ac:dyDescent="0.35">
      <c r="A278" s="153"/>
      <c r="B278" s="157"/>
      <c r="C278" s="155"/>
      <c r="D278" s="156"/>
      <c r="E278" s="35" t="s">
        <v>1859</v>
      </c>
      <c r="F278" s="33" t="s">
        <v>1858</v>
      </c>
      <c r="G278" s="36">
        <v>1</v>
      </c>
      <c r="H278" s="86"/>
      <c r="I278" s="81"/>
    </row>
    <row r="279" spans="1:9" ht="39.950000000000003" customHeight="1" x14ac:dyDescent="0.3">
      <c r="A279" s="153">
        <v>34</v>
      </c>
      <c r="B279" s="157" t="s">
        <v>1860</v>
      </c>
      <c r="C279" s="155">
        <v>6.3</v>
      </c>
      <c r="D279" s="156">
        <v>4</v>
      </c>
      <c r="E279" s="15" t="s">
        <v>1861</v>
      </c>
      <c r="F279" s="18" t="s">
        <v>1764</v>
      </c>
      <c r="G279" s="8">
        <v>1</v>
      </c>
      <c r="H279" s="86"/>
      <c r="I279" s="81"/>
    </row>
    <row r="280" spans="1:9" ht="39.950000000000003" customHeight="1" x14ac:dyDescent="0.3">
      <c r="A280" s="153"/>
      <c r="B280" s="157"/>
      <c r="C280" s="155"/>
      <c r="D280" s="156"/>
      <c r="E280" s="35" t="s">
        <v>1862</v>
      </c>
      <c r="F280" s="33" t="s">
        <v>1764</v>
      </c>
      <c r="G280" s="36">
        <v>1</v>
      </c>
      <c r="H280" s="86"/>
      <c r="I280" s="81"/>
    </row>
    <row r="281" spans="1:9" ht="39.950000000000003" customHeight="1" x14ac:dyDescent="0.3">
      <c r="A281" s="153"/>
      <c r="B281" s="157"/>
      <c r="C281" s="155"/>
      <c r="D281" s="156"/>
      <c r="E281" s="35" t="s">
        <v>1863</v>
      </c>
      <c r="F281" s="33" t="s">
        <v>1764</v>
      </c>
      <c r="G281" s="36">
        <v>1</v>
      </c>
      <c r="H281" s="86"/>
      <c r="I281" s="81"/>
    </row>
    <row r="282" spans="1:9" s="82" customFormat="1" ht="39.950000000000003" customHeight="1" thickBot="1" x14ac:dyDescent="0.35">
      <c r="A282" s="153"/>
      <c r="B282" s="157"/>
      <c r="C282" s="155"/>
      <c r="D282" s="156"/>
      <c r="E282" s="35" t="s">
        <v>1864</v>
      </c>
      <c r="F282" s="33" t="s">
        <v>1764</v>
      </c>
      <c r="G282" s="36">
        <v>1</v>
      </c>
      <c r="H282" s="86"/>
      <c r="I282" s="81"/>
    </row>
    <row r="283" spans="1:9" ht="39.950000000000003" customHeight="1" x14ac:dyDescent="0.25">
      <c r="A283" s="153">
        <v>35</v>
      </c>
      <c r="B283" s="157" t="s">
        <v>1865</v>
      </c>
      <c r="C283" s="155">
        <v>20</v>
      </c>
      <c r="D283" s="156">
        <v>14</v>
      </c>
      <c r="E283" s="15" t="s">
        <v>1866</v>
      </c>
      <c r="F283" s="18" t="s">
        <v>114</v>
      </c>
      <c r="G283" s="8">
        <v>1.4</v>
      </c>
      <c r="H283" s="88"/>
      <c r="I283" s="81"/>
    </row>
    <row r="284" spans="1:9" ht="39.950000000000003" customHeight="1" x14ac:dyDescent="0.3">
      <c r="A284" s="153"/>
      <c r="B284" s="157"/>
      <c r="C284" s="155"/>
      <c r="D284" s="156"/>
      <c r="E284" s="35" t="s">
        <v>1867</v>
      </c>
      <c r="F284" s="33" t="s">
        <v>1868</v>
      </c>
      <c r="G284" s="8">
        <v>1.4</v>
      </c>
      <c r="H284" s="86"/>
      <c r="I284" s="81"/>
    </row>
    <row r="285" spans="1:9" ht="39.950000000000003" customHeight="1" x14ac:dyDescent="0.3">
      <c r="A285" s="153"/>
      <c r="B285" s="157"/>
      <c r="C285" s="155"/>
      <c r="D285" s="156"/>
      <c r="E285" s="35" t="s">
        <v>1869</v>
      </c>
      <c r="F285" s="33" t="s">
        <v>1259</v>
      </c>
      <c r="G285" s="8">
        <v>1.4</v>
      </c>
      <c r="H285" s="86"/>
      <c r="I285" s="81"/>
    </row>
    <row r="286" spans="1:9" ht="39.950000000000003" customHeight="1" x14ac:dyDescent="0.3">
      <c r="A286" s="153"/>
      <c r="B286" s="157"/>
      <c r="C286" s="155"/>
      <c r="D286" s="156"/>
      <c r="E286" s="35" t="s">
        <v>1870</v>
      </c>
      <c r="F286" s="33" t="s">
        <v>1871</v>
      </c>
      <c r="G286" s="8">
        <v>1.4</v>
      </c>
      <c r="H286" s="86"/>
      <c r="I286" s="81"/>
    </row>
    <row r="287" spans="1:9" ht="39.950000000000003" customHeight="1" x14ac:dyDescent="0.3">
      <c r="A287" s="153"/>
      <c r="B287" s="157"/>
      <c r="C287" s="155"/>
      <c r="D287" s="156"/>
      <c r="E287" s="35" t="s">
        <v>1872</v>
      </c>
      <c r="F287" s="18" t="s">
        <v>114</v>
      </c>
      <c r="G287" s="8">
        <v>1.4</v>
      </c>
      <c r="H287" s="86"/>
      <c r="I287" s="81"/>
    </row>
    <row r="288" spans="1:9" ht="39.950000000000003" customHeight="1" x14ac:dyDescent="0.3">
      <c r="A288" s="153"/>
      <c r="B288" s="157"/>
      <c r="C288" s="155"/>
      <c r="D288" s="156"/>
      <c r="E288" s="35" t="s">
        <v>1873</v>
      </c>
      <c r="F288" s="33" t="s">
        <v>1874</v>
      </c>
      <c r="G288" s="8">
        <v>1.4</v>
      </c>
      <c r="H288" s="86"/>
      <c r="I288" s="81"/>
    </row>
    <row r="289" spans="1:9" ht="39.950000000000003" customHeight="1" x14ac:dyDescent="0.3">
      <c r="A289" s="153"/>
      <c r="B289" s="157"/>
      <c r="C289" s="155"/>
      <c r="D289" s="156"/>
      <c r="E289" s="35" t="s">
        <v>1875</v>
      </c>
      <c r="F289" s="33" t="s">
        <v>1876</v>
      </c>
      <c r="G289" s="8">
        <v>1.4</v>
      </c>
      <c r="H289" s="86"/>
      <c r="I289" s="81"/>
    </row>
    <row r="290" spans="1:9" ht="39.950000000000003" customHeight="1" x14ac:dyDescent="0.3">
      <c r="A290" s="153"/>
      <c r="B290" s="157"/>
      <c r="C290" s="155"/>
      <c r="D290" s="156"/>
      <c r="E290" s="35" t="s">
        <v>1877</v>
      </c>
      <c r="F290" s="33" t="s">
        <v>1871</v>
      </c>
      <c r="G290" s="8">
        <v>1.4</v>
      </c>
      <c r="H290" s="86"/>
      <c r="I290" s="81"/>
    </row>
    <row r="291" spans="1:9" ht="39.950000000000003" customHeight="1" x14ac:dyDescent="0.3">
      <c r="A291" s="153"/>
      <c r="B291" s="157"/>
      <c r="C291" s="155"/>
      <c r="D291" s="156"/>
      <c r="E291" s="35" t="s">
        <v>1878</v>
      </c>
      <c r="F291" s="18" t="s">
        <v>114</v>
      </c>
      <c r="G291" s="8">
        <v>1.4</v>
      </c>
      <c r="H291" s="86"/>
      <c r="I291" s="81"/>
    </row>
    <row r="292" spans="1:9" s="82" customFormat="1" ht="39.950000000000003" customHeight="1" thickBot="1" x14ac:dyDescent="0.3">
      <c r="A292" s="153"/>
      <c r="B292" s="157"/>
      <c r="C292" s="155"/>
      <c r="D292" s="156"/>
      <c r="E292" s="35" t="s">
        <v>1879</v>
      </c>
      <c r="F292" s="35" t="s">
        <v>1259</v>
      </c>
      <c r="G292" s="8">
        <v>1.4</v>
      </c>
      <c r="H292" s="35" t="s">
        <v>1449</v>
      </c>
      <c r="I292" s="81"/>
    </row>
    <row r="293" spans="1:9" ht="39.950000000000003" customHeight="1" x14ac:dyDescent="0.3">
      <c r="A293" s="153">
        <v>36</v>
      </c>
      <c r="B293" s="157" t="s">
        <v>1880</v>
      </c>
      <c r="C293" s="155">
        <v>6.3</v>
      </c>
      <c r="D293" s="156">
        <v>4</v>
      </c>
      <c r="E293" s="15" t="s">
        <v>1881</v>
      </c>
      <c r="F293" s="18" t="s">
        <v>114</v>
      </c>
      <c r="G293" s="8">
        <v>1</v>
      </c>
      <c r="H293" s="86"/>
      <c r="I293" s="81"/>
    </row>
    <row r="294" spans="1:9" ht="39.950000000000003" customHeight="1" x14ac:dyDescent="0.3">
      <c r="A294" s="153"/>
      <c r="B294" s="157"/>
      <c r="C294" s="155"/>
      <c r="D294" s="156"/>
      <c r="E294" s="35" t="s">
        <v>1882</v>
      </c>
      <c r="F294" s="18" t="s">
        <v>114</v>
      </c>
      <c r="G294" s="36">
        <v>1</v>
      </c>
      <c r="H294" s="86"/>
      <c r="I294" s="81"/>
    </row>
    <row r="295" spans="1:9" ht="39.950000000000003" customHeight="1" x14ac:dyDescent="0.3">
      <c r="A295" s="153"/>
      <c r="B295" s="157"/>
      <c r="C295" s="155"/>
      <c r="D295" s="156"/>
      <c r="E295" s="35" t="s">
        <v>1883</v>
      </c>
      <c r="F295" s="33" t="s">
        <v>114</v>
      </c>
      <c r="G295" s="36">
        <v>1</v>
      </c>
      <c r="H295" s="86"/>
      <c r="I295" s="81"/>
    </row>
    <row r="296" spans="1:9" s="82" customFormat="1" ht="39.950000000000003" customHeight="1" thickBot="1" x14ac:dyDescent="0.35">
      <c r="A296" s="153"/>
      <c r="B296" s="157"/>
      <c r="C296" s="155"/>
      <c r="D296" s="156"/>
      <c r="E296" s="35" t="s">
        <v>1884</v>
      </c>
      <c r="F296" s="33" t="s">
        <v>114</v>
      </c>
      <c r="G296" s="36">
        <v>1</v>
      </c>
      <c r="H296" s="86"/>
      <c r="I296" s="81"/>
    </row>
    <row r="297" spans="1:9" ht="39.950000000000003" customHeight="1" x14ac:dyDescent="0.3">
      <c r="A297" s="153">
        <v>37</v>
      </c>
      <c r="B297" s="157" t="s">
        <v>1885</v>
      </c>
      <c r="C297" s="155">
        <v>12.6</v>
      </c>
      <c r="D297" s="156">
        <v>7.5</v>
      </c>
      <c r="E297" s="15" t="s">
        <v>1886</v>
      </c>
      <c r="F297" s="18" t="s">
        <v>114</v>
      </c>
      <c r="G297" s="8">
        <v>1.5</v>
      </c>
      <c r="H297" s="86"/>
      <c r="I297" s="81"/>
    </row>
    <row r="298" spans="1:9" ht="39.950000000000003" customHeight="1" x14ac:dyDescent="0.3">
      <c r="A298" s="153"/>
      <c r="B298" s="157"/>
      <c r="C298" s="155"/>
      <c r="D298" s="156"/>
      <c r="E298" s="35" t="s">
        <v>1887</v>
      </c>
      <c r="F298" s="33" t="s">
        <v>114</v>
      </c>
      <c r="G298" s="8">
        <v>1.5</v>
      </c>
      <c r="H298" s="86"/>
      <c r="I298" s="81"/>
    </row>
    <row r="299" spans="1:9" ht="39.950000000000003" customHeight="1" x14ac:dyDescent="0.3">
      <c r="A299" s="153"/>
      <c r="B299" s="157"/>
      <c r="C299" s="155"/>
      <c r="D299" s="156"/>
      <c r="E299" s="35" t="s">
        <v>1888</v>
      </c>
      <c r="F299" s="33" t="s">
        <v>114</v>
      </c>
      <c r="G299" s="8">
        <v>1.5</v>
      </c>
      <c r="H299" s="86"/>
      <c r="I299" s="81"/>
    </row>
    <row r="300" spans="1:9" ht="39.950000000000003" customHeight="1" x14ac:dyDescent="0.3">
      <c r="A300" s="153"/>
      <c r="B300" s="157"/>
      <c r="C300" s="155"/>
      <c r="D300" s="156"/>
      <c r="E300" s="35" t="s">
        <v>1889</v>
      </c>
      <c r="F300" s="33" t="s">
        <v>114</v>
      </c>
      <c r="G300" s="8">
        <v>1.5</v>
      </c>
      <c r="H300" s="86"/>
      <c r="I300" s="81"/>
    </row>
    <row r="301" spans="1:9" s="82" customFormat="1" ht="39.950000000000003" customHeight="1" thickBot="1" x14ac:dyDescent="0.35">
      <c r="A301" s="153"/>
      <c r="B301" s="157"/>
      <c r="C301" s="155"/>
      <c r="D301" s="156"/>
      <c r="E301" s="35" t="s">
        <v>1890</v>
      </c>
      <c r="F301" s="33" t="s">
        <v>1891</v>
      </c>
      <c r="G301" s="8">
        <v>1.5</v>
      </c>
      <c r="H301" s="90" t="s">
        <v>1892</v>
      </c>
      <c r="I301" s="81"/>
    </row>
    <row r="302" spans="1:9" ht="39.950000000000003" customHeight="1" x14ac:dyDescent="0.3">
      <c r="A302" s="153">
        <v>38</v>
      </c>
      <c r="B302" s="157" t="s">
        <v>1893</v>
      </c>
      <c r="C302" s="155">
        <v>9.4499999999999993</v>
      </c>
      <c r="D302" s="156">
        <v>6</v>
      </c>
      <c r="E302" s="15" t="s">
        <v>1894</v>
      </c>
      <c r="F302" s="18" t="s">
        <v>1895</v>
      </c>
      <c r="G302" s="8">
        <v>1</v>
      </c>
      <c r="H302" s="86"/>
      <c r="I302" s="81"/>
    </row>
    <row r="303" spans="1:9" ht="39.950000000000003" customHeight="1" x14ac:dyDescent="0.3">
      <c r="A303" s="153"/>
      <c r="B303" s="157"/>
      <c r="C303" s="155"/>
      <c r="D303" s="156"/>
      <c r="E303" s="35" t="s">
        <v>1896</v>
      </c>
      <c r="F303" s="33" t="s">
        <v>1897</v>
      </c>
      <c r="G303" s="8">
        <v>1</v>
      </c>
      <c r="H303" s="86"/>
      <c r="I303" s="81"/>
    </row>
    <row r="304" spans="1:9" ht="39.950000000000003" customHeight="1" x14ac:dyDescent="0.3">
      <c r="A304" s="153"/>
      <c r="B304" s="157"/>
      <c r="C304" s="155"/>
      <c r="D304" s="156"/>
      <c r="E304" s="35" t="s">
        <v>1898</v>
      </c>
      <c r="F304" s="33" t="s">
        <v>114</v>
      </c>
      <c r="G304" s="8">
        <v>1</v>
      </c>
      <c r="H304" s="86"/>
      <c r="I304" s="81"/>
    </row>
    <row r="305" spans="1:9" ht="39.950000000000003" customHeight="1" x14ac:dyDescent="0.3">
      <c r="A305" s="153"/>
      <c r="B305" s="157"/>
      <c r="C305" s="155"/>
      <c r="D305" s="156"/>
      <c r="E305" s="35" t="s">
        <v>1899</v>
      </c>
      <c r="F305" s="33" t="s">
        <v>1871</v>
      </c>
      <c r="G305" s="8">
        <v>1</v>
      </c>
      <c r="H305" s="86"/>
      <c r="I305" s="81"/>
    </row>
    <row r="306" spans="1:9" ht="39.950000000000003" customHeight="1" x14ac:dyDescent="0.3">
      <c r="A306" s="153"/>
      <c r="B306" s="157"/>
      <c r="C306" s="155"/>
      <c r="D306" s="156"/>
      <c r="E306" s="35" t="s">
        <v>1900</v>
      </c>
      <c r="F306" s="33" t="s">
        <v>1901</v>
      </c>
      <c r="G306" s="8">
        <v>1</v>
      </c>
      <c r="H306" s="86"/>
      <c r="I306" s="81"/>
    </row>
    <row r="307" spans="1:9" s="82" customFormat="1" ht="39.950000000000003" customHeight="1" thickBot="1" x14ac:dyDescent="0.35">
      <c r="A307" s="153"/>
      <c r="B307" s="157"/>
      <c r="C307" s="155"/>
      <c r="D307" s="156"/>
      <c r="E307" s="35" t="s">
        <v>1902</v>
      </c>
      <c r="F307" s="33" t="s">
        <v>1895</v>
      </c>
      <c r="G307" s="8">
        <v>1</v>
      </c>
      <c r="H307" s="86"/>
      <c r="I307" s="81"/>
    </row>
    <row r="308" spans="1:9" ht="39.950000000000003" customHeight="1" x14ac:dyDescent="0.3">
      <c r="A308" s="153">
        <v>39</v>
      </c>
      <c r="B308" s="157" t="s">
        <v>1903</v>
      </c>
      <c r="C308" s="155">
        <v>6.3</v>
      </c>
      <c r="D308" s="156">
        <v>4</v>
      </c>
      <c r="E308" s="15" t="s">
        <v>1904</v>
      </c>
      <c r="F308" s="18" t="s">
        <v>1905</v>
      </c>
      <c r="G308" s="8">
        <v>1.333</v>
      </c>
      <c r="H308" s="86"/>
      <c r="I308" s="81"/>
    </row>
    <row r="309" spans="1:9" ht="39.950000000000003" customHeight="1" x14ac:dyDescent="0.3">
      <c r="A309" s="153"/>
      <c r="B309" s="157"/>
      <c r="C309" s="155"/>
      <c r="D309" s="156"/>
      <c r="E309" s="35" t="s">
        <v>1906</v>
      </c>
      <c r="F309" s="18" t="s">
        <v>1905</v>
      </c>
      <c r="G309" s="8">
        <v>1.333</v>
      </c>
      <c r="H309" s="86"/>
      <c r="I309" s="81"/>
    </row>
    <row r="310" spans="1:9" s="82" customFormat="1" ht="39.950000000000003" customHeight="1" thickBot="1" x14ac:dyDescent="0.35">
      <c r="A310" s="153"/>
      <c r="B310" s="157"/>
      <c r="C310" s="155"/>
      <c r="D310" s="156"/>
      <c r="E310" s="35" t="s">
        <v>1907</v>
      </c>
      <c r="F310" s="18" t="s">
        <v>1905</v>
      </c>
      <c r="G310" s="8">
        <v>1.333</v>
      </c>
      <c r="H310" s="86"/>
      <c r="I310" s="81"/>
    </row>
    <row r="311" spans="1:9" s="83" customFormat="1" ht="39.950000000000003" customHeight="1" x14ac:dyDescent="0.3">
      <c r="A311" s="153">
        <v>40</v>
      </c>
      <c r="B311" s="157" t="s">
        <v>1908</v>
      </c>
      <c r="C311" s="155">
        <v>31.5</v>
      </c>
      <c r="D311" s="156">
        <v>20</v>
      </c>
      <c r="E311" s="35" t="s">
        <v>1909</v>
      </c>
      <c r="F311" s="35" t="s">
        <v>1910</v>
      </c>
      <c r="G311" s="36">
        <v>2</v>
      </c>
      <c r="H311" s="86"/>
      <c r="I311" s="81"/>
    </row>
    <row r="312" spans="1:9" ht="39.950000000000003" customHeight="1" x14ac:dyDescent="0.3">
      <c r="A312" s="153"/>
      <c r="B312" s="157"/>
      <c r="C312" s="155"/>
      <c r="D312" s="156"/>
      <c r="E312" s="35" t="s">
        <v>1911</v>
      </c>
      <c r="F312" s="35" t="s">
        <v>1910</v>
      </c>
      <c r="G312" s="36">
        <v>2</v>
      </c>
      <c r="H312" s="86"/>
      <c r="I312" s="81"/>
    </row>
    <row r="313" spans="1:9" ht="39.950000000000003" customHeight="1" x14ac:dyDescent="0.3">
      <c r="A313" s="153"/>
      <c r="B313" s="157"/>
      <c r="C313" s="155"/>
      <c r="D313" s="156"/>
      <c r="E313" s="35" t="s">
        <v>1912</v>
      </c>
      <c r="F313" s="35" t="s">
        <v>1913</v>
      </c>
      <c r="G313" s="36">
        <v>2</v>
      </c>
      <c r="H313" s="86"/>
      <c r="I313" s="81"/>
    </row>
    <row r="314" spans="1:9" ht="39.950000000000003" customHeight="1" x14ac:dyDescent="0.3">
      <c r="A314" s="153"/>
      <c r="B314" s="157"/>
      <c r="C314" s="155"/>
      <c r="D314" s="156"/>
      <c r="E314" s="35" t="s">
        <v>1914</v>
      </c>
      <c r="F314" s="35" t="s">
        <v>1913</v>
      </c>
      <c r="G314" s="36">
        <v>2</v>
      </c>
      <c r="H314" s="86"/>
      <c r="I314" s="81"/>
    </row>
    <row r="315" spans="1:9" ht="39.950000000000003" customHeight="1" x14ac:dyDescent="0.3">
      <c r="A315" s="153"/>
      <c r="B315" s="157"/>
      <c r="C315" s="155"/>
      <c r="D315" s="156"/>
      <c r="E315" s="35" t="s">
        <v>1915</v>
      </c>
      <c r="F315" s="35" t="s">
        <v>1913</v>
      </c>
      <c r="G315" s="36">
        <v>2</v>
      </c>
      <c r="H315" s="86"/>
      <c r="I315" s="81"/>
    </row>
    <row r="316" spans="1:9" ht="39.950000000000003" customHeight="1" x14ac:dyDescent="0.3">
      <c r="A316" s="153"/>
      <c r="B316" s="157"/>
      <c r="C316" s="155"/>
      <c r="D316" s="156"/>
      <c r="E316" s="35" t="s">
        <v>1916</v>
      </c>
      <c r="F316" s="35" t="s">
        <v>1913</v>
      </c>
      <c r="G316" s="36">
        <v>2</v>
      </c>
      <c r="H316" s="86"/>
      <c r="I316" s="81"/>
    </row>
    <row r="317" spans="1:9" ht="39.950000000000003" customHeight="1" x14ac:dyDescent="0.3">
      <c r="A317" s="153"/>
      <c r="B317" s="157"/>
      <c r="C317" s="155"/>
      <c r="D317" s="156"/>
      <c r="E317" s="35" t="s">
        <v>1917</v>
      </c>
      <c r="F317" s="35" t="s">
        <v>1913</v>
      </c>
      <c r="G317" s="36">
        <v>2</v>
      </c>
      <c r="H317" s="86"/>
      <c r="I317" s="81"/>
    </row>
    <row r="318" spans="1:9" ht="39.950000000000003" customHeight="1" x14ac:dyDescent="0.3">
      <c r="A318" s="153"/>
      <c r="B318" s="157"/>
      <c r="C318" s="155"/>
      <c r="D318" s="156"/>
      <c r="E318" s="35" t="s">
        <v>1918</v>
      </c>
      <c r="F318" s="35" t="s">
        <v>1913</v>
      </c>
      <c r="G318" s="36">
        <v>2</v>
      </c>
      <c r="H318" s="86"/>
      <c r="I318" s="81"/>
    </row>
    <row r="319" spans="1:9" ht="39.950000000000003" customHeight="1" x14ac:dyDescent="0.3">
      <c r="A319" s="153"/>
      <c r="B319" s="157"/>
      <c r="C319" s="155"/>
      <c r="D319" s="156"/>
      <c r="E319" s="35" t="s">
        <v>1919</v>
      </c>
      <c r="F319" s="35" t="s">
        <v>1913</v>
      </c>
      <c r="G319" s="36">
        <v>2</v>
      </c>
      <c r="H319" s="86"/>
      <c r="I319" s="81"/>
    </row>
    <row r="320" spans="1:9" s="82" customFormat="1" ht="39.950000000000003" customHeight="1" thickBot="1" x14ac:dyDescent="0.35">
      <c r="A320" s="153"/>
      <c r="B320" s="157"/>
      <c r="C320" s="155"/>
      <c r="D320" s="156"/>
      <c r="E320" s="35" t="s">
        <v>1920</v>
      </c>
      <c r="F320" s="35" t="s">
        <v>1913</v>
      </c>
      <c r="G320" s="36">
        <v>2</v>
      </c>
      <c r="H320" s="86"/>
      <c r="I320" s="81"/>
    </row>
    <row r="321" spans="1:9" s="91" customFormat="1" ht="39.950000000000003" customHeight="1" x14ac:dyDescent="0.25">
      <c r="A321" s="153">
        <v>41</v>
      </c>
      <c r="B321" s="157" t="s">
        <v>1921</v>
      </c>
      <c r="C321" s="155">
        <v>26.3</v>
      </c>
      <c r="D321" s="156">
        <v>15.4</v>
      </c>
      <c r="E321" s="35" t="s">
        <v>1922</v>
      </c>
      <c r="F321" s="35" t="s">
        <v>1923</v>
      </c>
      <c r="G321" s="36">
        <v>1.4</v>
      </c>
      <c r="H321" s="88"/>
      <c r="I321" s="81"/>
    </row>
    <row r="322" spans="1:9" s="91" customFormat="1" ht="39.950000000000003" customHeight="1" x14ac:dyDescent="0.25">
      <c r="A322" s="153"/>
      <c r="B322" s="157"/>
      <c r="C322" s="155"/>
      <c r="D322" s="156"/>
      <c r="E322" s="35" t="s">
        <v>1924</v>
      </c>
      <c r="F322" s="35" t="s">
        <v>1923</v>
      </c>
      <c r="G322" s="36">
        <v>1.4</v>
      </c>
      <c r="H322" s="88"/>
      <c r="I322" s="81"/>
    </row>
    <row r="323" spans="1:9" s="91" customFormat="1" ht="39.950000000000003" customHeight="1" x14ac:dyDescent="0.25">
      <c r="A323" s="153"/>
      <c r="B323" s="157"/>
      <c r="C323" s="155"/>
      <c r="D323" s="156"/>
      <c r="E323" s="35" t="s">
        <v>1925</v>
      </c>
      <c r="F323" s="35" t="s">
        <v>1923</v>
      </c>
      <c r="G323" s="36">
        <v>1.4</v>
      </c>
      <c r="H323" s="88"/>
      <c r="I323" s="81"/>
    </row>
    <row r="324" spans="1:9" s="91" customFormat="1" ht="39.950000000000003" customHeight="1" x14ac:dyDescent="0.25">
      <c r="A324" s="153"/>
      <c r="B324" s="157"/>
      <c r="C324" s="155"/>
      <c r="D324" s="156"/>
      <c r="E324" s="35" t="s">
        <v>1926</v>
      </c>
      <c r="F324" s="35" t="s">
        <v>1923</v>
      </c>
      <c r="G324" s="36">
        <v>1.4</v>
      </c>
      <c r="H324" s="88"/>
      <c r="I324" s="81"/>
    </row>
    <row r="325" spans="1:9" s="91" customFormat="1" ht="39.950000000000003" customHeight="1" x14ac:dyDescent="0.25">
      <c r="A325" s="153"/>
      <c r="B325" s="157"/>
      <c r="C325" s="155"/>
      <c r="D325" s="156"/>
      <c r="E325" s="35" t="s">
        <v>1927</v>
      </c>
      <c r="F325" s="35" t="s">
        <v>1923</v>
      </c>
      <c r="G325" s="36">
        <v>1.4</v>
      </c>
      <c r="H325" s="88"/>
      <c r="I325" s="81"/>
    </row>
    <row r="326" spans="1:9" ht="39.950000000000003" customHeight="1" x14ac:dyDescent="0.3">
      <c r="A326" s="153"/>
      <c r="B326" s="157"/>
      <c r="C326" s="155"/>
      <c r="D326" s="156"/>
      <c r="E326" s="35" t="s">
        <v>1928</v>
      </c>
      <c r="F326" s="35" t="s">
        <v>1929</v>
      </c>
      <c r="G326" s="36">
        <v>1.4</v>
      </c>
      <c r="H326" s="86"/>
      <c r="I326" s="81"/>
    </row>
    <row r="327" spans="1:9" ht="39.950000000000003" customHeight="1" x14ac:dyDescent="0.3">
      <c r="A327" s="153"/>
      <c r="B327" s="157"/>
      <c r="C327" s="155"/>
      <c r="D327" s="156"/>
      <c r="E327" s="35" t="s">
        <v>1930</v>
      </c>
      <c r="F327" s="35" t="s">
        <v>1923</v>
      </c>
      <c r="G327" s="36">
        <v>1.4</v>
      </c>
      <c r="H327" s="86"/>
      <c r="I327" s="81"/>
    </row>
    <row r="328" spans="1:9" ht="39.950000000000003" customHeight="1" x14ac:dyDescent="0.3">
      <c r="A328" s="153"/>
      <c r="B328" s="157"/>
      <c r="C328" s="155"/>
      <c r="D328" s="156"/>
      <c r="E328" s="35" t="s">
        <v>1931</v>
      </c>
      <c r="F328" s="35" t="s">
        <v>1923</v>
      </c>
      <c r="G328" s="36">
        <v>1.4</v>
      </c>
      <c r="H328" s="86"/>
      <c r="I328" s="81"/>
    </row>
    <row r="329" spans="1:9" ht="39.950000000000003" customHeight="1" x14ac:dyDescent="0.3">
      <c r="A329" s="153"/>
      <c r="B329" s="157"/>
      <c r="C329" s="155"/>
      <c r="D329" s="156"/>
      <c r="E329" s="35" t="s">
        <v>1932</v>
      </c>
      <c r="F329" s="35" t="s">
        <v>1923</v>
      </c>
      <c r="G329" s="36">
        <v>1.4</v>
      </c>
      <c r="H329" s="86"/>
      <c r="I329" s="81"/>
    </row>
    <row r="330" spans="1:9" ht="39.950000000000003" customHeight="1" x14ac:dyDescent="0.3">
      <c r="A330" s="153"/>
      <c r="B330" s="157"/>
      <c r="C330" s="155"/>
      <c r="D330" s="156"/>
      <c r="E330" s="35" t="s">
        <v>1933</v>
      </c>
      <c r="F330" s="35" t="s">
        <v>1929</v>
      </c>
      <c r="G330" s="36">
        <v>1.4</v>
      </c>
      <c r="H330" s="86"/>
      <c r="I330" s="81"/>
    </row>
    <row r="331" spans="1:9" s="82" customFormat="1" ht="39.950000000000003" customHeight="1" thickBot="1" x14ac:dyDescent="0.35">
      <c r="A331" s="153"/>
      <c r="B331" s="157"/>
      <c r="C331" s="155"/>
      <c r="D331" s="156"/>
      <c r="E331" s="35" t="s">
        <v>1934</v>
      </c>
      <c r="F331" s="35" t="s">
        <v>1935</v>
      </c>
      <c r="G331" s="36">
        <v>1.4</v>
      </c>
      <c r="H331" s="86"/>
      <c r="I331" s="81"/>
    </row>
    <row r="332" spans="1:9" ht="81" customHeight="1" x14ac:dyDescent="0.25">
      <c r="A332" s="153">
        <v>42</v>
      </c>
      <c r="B332" s="157" t="s">
        <v>1936</v>
      </c>
      <c r="C332" s="155">
        <v>6.3</v>
      </c>
      <c r="D332" s="156">
        <v>3</v>
      </c>
      <c r="E332" s="35" t="s">
        <v>1937</v>
      </c>
      <c r="F332" s="35" t="s">
        <v>1923</v>
      </c>
      <c r="G332" s="36">
        <v>0.75</v>
      </c>
      <c r="H332" s="35"/>
      <c r="I332" s="154" t="s">
        <v>1938</v>
      </c>
    </row>
    <row r="333" spans="1:9" ht="20.25" x14ac:dyDescent="0.25">
      <c r="A333" s="153"/>
      <c r="B333" s="157"/>
      <c r="C333" s="155"/>
      <c r="D333" s="156"/>
      <c r="E333" s="35" t="s">
        <v>1939</v>
      </c>
      <c r="F333" s="35" t="s">
        <v>1923</v>
      </c>
      <c r="G333" s="36">
        <v>0.75</v>
      </c>
      <c r="H333" s="92" t="s">
        <v>1940</v>
      </c>
      <c r="I333" s="154"/>
    </row>
    <row r="334" spans="1:9" ht="39.950000000000003" customHeight="1" x14ac:dyDescent="0.25">
      <c r="A334" s="153"/>
      <c r="B334" s="157"/>
      <c r="C334" s="155"/>
      <c r="D334" s="156"/>
      <c r="E334" s="35" t="s">
        <v>1941</v>
      </c>
      <c r="F334" s="35" t="s">
        <v>1923</v>
      </c>
      <c r="G334" s="36">
        <v>0.75</v>
      </c>
      <c r="H334" s="35"/>
      <c r="I334" s="154"/>
    </row>
    <row r="335" spans="1:9" s="82" customFormat="1" ht="39.950000000000003" customHeight="1" thickBot="1" x14ac:dyDescent="0.3">
      <c r="A335" s="153"/>
      <c r="B335" s="157"/>
      <c r="C335" s="155"/>
      <c r="D335" s="156"/>
      <c r="E335" s="35" t="s">
        <v>1942</v>
      </c>
      <c r="F335" s="35" t="s">
        <v>1923</v>
      </c>
      <c r="G335" s="36">
        <v>0.75</v>
      </c>
      <c r="H335" s="35"/>
      <c r="I335" s="154"/>
    </row>
    <row r="336" spans="1:9" ht="39.950000000000003" customHeight="1" x14ac:dyDescent="0.3">
      <c r="A336" s="153">
        <v>43</v>
      </c>
      <c r="B336" s="157" t="s">
        <v>1943</v>
      </c>
      <c r="C336" s="155">
        <v>20</v>
      </c>
      <c r="D336" s="156">
        <v>10.4</v>
      </c>
      <c r="E336" s="35" t="s">
        <v>1944</v>
      </c>
      <c r="F336" s="35" t="s">
        <v>1945</v>
      </c>
      <c r="G336" s="36">
        <v>0.7297705600000004</v>
      </c>
      <c r="H336" s="86"/>
      <c r="I336" s="81"/>
    </row>
    <row r="337" spans="1:9" ht="39.950000000000003" customHeight="1" x14ac:dyDescent="0.3">
      <c r="A337" s="153"/>
      <c r="B337" s="157"/>
      <c r="C337" s="155"/>
      <c r="D337" s="156"/>
      <c r="E337" s="35" t="s">
        <v>1946</v>
      </c>
      <c r="F337" s="35" t="s">
        <v>1945</v>
      </c>
      <c r="G337" s="36">
        <f>1.15555555555556+0.053</f>
        <v>1.20855555555556</v>
      </c>
      <c r="H337" s="86"/>
      <c r="I337" s="81"/>
    </row>
    <row r="338" spans="1:9" ht="39.950000000000003" customHeight="1" x14ac:dyDescent="0.3">
      <c r="A338" s="153"/>
      <c r="B338" s="157"/>
      <c r="C338" s="155"/>
      <c r="D338" s="156"/>
      <c r="E338" s="35" t="s">
        <v>1947</v>
      </c>
      <c r="F338" s="35" t="s">
        <v>1945</v>
      </c>
      <c r="G338" s="36">
        <f t="shared" ref="G338:G344" si="2">1.15555555555556+0.053</f>
        <v>1.20855555555556</v>
      </c>
      <c r="H338" s="86"/>
      <c r="I338" s="81"/>
    </row>
    <row r="339" spans="1:9" ht="39.950000000000003" customHeight="1" x14ac:dyDescent="0.3">
      <c r="A339" s="153"/>
      <c r="B339" s="157"/>
      <c r="C339" s="155"/>
      <c r="D339" s="156"/>
      <c r="E339" s="35" t="s">
        <v>1948</v>
      </c>
      <c r="F339" s="35" t="s">
        <v>1923</v>
      </c>
      <c r="G339" s="36">
        <f t="shared" si="2"/>
        <v>1.20855555555556</v>
      </c>
      <c r="H339" s="86"/>
      <c r="I339" s="81"/>
    </row>
    <row r="340" spans="1:9" ht="39.950000000000003" customHeight="1" x14ac:dyDescent="0.3">
      <c r="A340" s="153"/>
      <c r="B340" s="157"/>
      <c r="C340" s="155"/>
      <c r="D340" s="156"/>
      <c r="E340" s="35" t="s">
        <v>1949</v>
      </c>
      <c r="F340" s="35" t="s">
        <v>1923</v>
      </c>
      <c r="G340" s="36">
        <f t="shared" si="2"/>
        <v>1.20855555555556</v>
      </c>
      <c r="H340" s="86"/>
      <c r="I340" s="81"/>
    </row>
    <row r="341" spans="1:9" ht="39.950000000000003" customHeight="1" x14ac:dyDescent="0.3">
      <c r="A341" s="153"/>
      <c r="B341" s="157"/>
      <c r="C341" s="155"/>
      <c r="D341" s="156"/>
      <c r="E341" s="35" t="s">
        <v>1950</v>
      </c>
      <c r="F341" s="35" t="s">
        <v>1923</v>
      </c>
      <c r="G341" s="36">
        <f t="shared" si="2"/>
        <v>1.20855555555556</v>
      </c>
      <c r="H341" s="93" t="s">
        <v>1951</v>
      </c>
      <c r="I341" s="81"/>
    </row>
    <row r="342" spans="1:9" ht="39.950000000000003" customHeight="1" x14ac:dyDescent="0.3">
      <c r="A342" s="153"/>
      <c r="B342" s="157"/>
      <c r="C342" s="155"/>
      <c r="D342" s="156"/>
      <c r="E342" s="35" t="s">
        <v>1952</v>
      </c>
      <c r="F342" s="35" t="s">
        <v>1923</v>
      </c>
      <c r="G342" s="36">
        <f t="shared" si="2"/>
        <v>1.20855555555556</v>
      </c>
      <c r="H342" s="86"/>
      <c r="I342" s="81"/>
    </row>
    <row r="343" spans="1:9" ht="39.950000000000003" customHeight="1" x14ac:dyDescent="0.3">
      <c r="A343" s="153"/>
      <c r="B343" s="157"/>
      <c r="C343" s="155"/>
      <c r="D343" s="156"/>
      <c r="E343" s="35" t="s">
        <v>1953</v>
      </c>
      <c r="F343" s="35" t="s">
        <v>1923</v>
      </c>
      <c r="G343" s="36">
        <f t="shared" si="2"/>
        <v>1.20855555555556</v>
      </c>
      <c r="H343" s="86"/>
      <c r="I343" s="81"/>
    </row>
    <row r="344" spans="1:9" s="82" customFormat="1" ht="39.950000000000003" customHeight="1" thickBot="1" x14ac:dyDescent="0.35">
      <c r="A344" s="153"/>
      <c r="B344" s="157"/>
      <c r="C344" s="155"/>
      <c r="D344" s="156"/>
      <c r="E344" s="35" t="s">
        <v>1954</v>
      </c>
      <c r="F344" s="35" t="s">
        <v>1945</v>
      </c>
      <c r="G344" s="36">
        <f t="shared" si="2"/>
        <v>1.20855555555556</v>
      </c>
      <c r="H344" s="86"/>
      <c r="I344" s="81"/>
    </row>
    <row r="345" spans="1:9" ht="39.950000000000003" customHeight="1" x14ac:dyDescent="0.3">
      <c r="A345" s="153">
        <v>44</v>
      </c>
      <c r="B345" s="157" t="s">
        <v>1955</v>
      </c>
      <c r="C345" s="155">
        <v>9</v>
      </c>
      <c r="D345" s="156">
        <v>5</v>
      </c>
      <c r="E345" s="17" t="s">
        <v>1576</v>
      </c>
      <c r="F345" s="33" t="s">
        <v>1607</v>
      </c>
      <c r="G345" s="36">
        <v>1</v>
      </c>
      <c r="H345" s="86"/>
      <c r="I345" s="81"/>
    </row>
    <row r="346" spans="1:9" ht="39.950000000000003" customHeight="1" x14ac:dyDescent="0.3">
      <c r="A346" s="153"/>
      <c r="B346" s="157"/>
      <c r="C346" s="155"/>
      <c r="D346" s="156"/>
      <c r="E346" s="17" t="s">
        <v>1956</v>
      </c>
      <c r="F346" s="33" t="s">
        <v>1607</v>
      </c>
      <c r="G346" s="36">
        <v>1</v>
      </c>
      <c r="H346" s="86"/>
      <c r="I346" s="81"/>
    </row>
    <row r="347" spans="1:9" ht="39.950000000000003" customHeight="1" x14ac:dyDescent="0.3">
      <c r="A347" s="153"/>
      <c r="B347" s="157"/>
      <c r="C347" s="155"/>
      <c r="D347" s="156"/>
      <c r="E347" s="17" t="s">
        <v>239</v>
      </c>
      <c r="F347" s="33" t="s">
        <v>1607</v>
      </c>
      <c r="G347" s="36">
        <v>1</v>
      </c>
      <c r="H347" s="86"/>
      <c r="I347" s="81"/>
    </row>
    <row r="348" spans="1:9" ht="39.950000000000003" customHeight="1" x14ac:dyDescent="0.3">
      <c r="A348" s="153"/>
      <c r="B348" s="157"/>
      <c r="C348" s="155"/>
      <c r="D348" s="156"/>
      <c r="E348" s="17" t="s">
        <v>1957</v>
      </c>
      <c r="F348" s="33" t="s">
        <v>1602</v>
      </c>
      <c r="G348" s="36">
        <v>1</v>
      </c>
      <c r="H348" s="86"/>
      <c r="I348" s="81"/>
    </row>
    <row r="349" spans="1:9" s="82" customFormat="1" ht="39.950000000000003" customHeight="1" thickBot="1" x14ac:dyDescent="0.35">
      <c r="A349" s="153"/>
      <c r="B349" s="157"/>
      <c r="C349" s="155"/>
      <c r="D349" s="156"/>
      <c r="E349" s="17" t="s">
        <v>1958</v>
      </c>
      <c r="F349" s="33" t="s">
        <v>1607</v>
      </c>
      <c r="G349" s="36">
        <v>1</v>
      </c>
      <c r="H349" s="93" t="s">
        <v>1959</v>
      </c>
      <c r="I349" s="81"/>
    </row>
    <row r="350" spans="1:9" ht="39.950000000000003" customHeight="1" x14ac:dyDescent="0.3">
      <c r="A350" s="153">
        <v>45</v>
      </c>
      <c r="B350" s="157" t="s">
        <v>1960</v>
      </c>
      <c r="C350" s="155">
        <v>6.3</v>
      </c>
      <c r="D350" s="156">
        <v>3</v>
      </c>
      <c r="E350" s="17" t="s">
        <v>1961</v>
      </c>
      <c r="F350" s="17" t="s">
        <v>1607</v>
      </c>
      <c r="G350" s="36">
        <v>1</v>
      </c>
      <c r="H350" s="86"/>
      <c r="I350" s="81"/>
    </row>
    <row r="351" spans="1:9" ht="39.950000000000003" customHeight="1" x14ac:dyDescent="0.3">
      <c r="A351" s="153"/>
      <c r="B351" s="157"/>
      <c r="C351" s="155"/>
      <c r="D351" s="156"/>
      <c r="E351" s="17" t="s">
        <v>1962</v>
      </c>
      <c r="F351" s="17" t="s">
        <v>1607</v>
      </c>
      <c r="G351" s="36">
        <v>1</v>
      </c>
      <c r="H351" s="86"/>
      <c r="I351" s="81"/>
    </row>
    <row r="352" spans="1:9" s="82" customFormat="1" ht="39.950000000000003" customHeight="1" thickBot="1" x14ac:dyDescent="0.3">
      <c r="A352" s="153"/>
      <c r="B352" s="157"/>
      <c r="C352" s="155"/>
      <c r="D352" s="156"/>
      <c r="E352" s="17" t="s">
        <v>1963</v>
      </c>
      <c r="F352" s="17" t="s">
        <v>1602</v>
      </c>
      <c r="G352" s="36">
        <v>1</v>
      </c>
      <c r="H352" s="35"/>
      <c r="I352" s="81"/>
    </row>
    <row r="353" spans="1:9" ht="39.950000000000003" customHeight="1" x14ac:dyDescent="0.3">
      <c r="A353" s="153">
        <v>46</v>
      </c>
      <c r="B353" s="157" t="s">
        <v>1964</v>
      </c>
      <c r="C353" s="155">
        <v>3.15</v>
      </c>
      <c r="D353" s="156">
        <v>1.8</v>
      </c>
      <c r="E353" s="17" t="s">
        <v>1965</v>
      </c>
      <c r="F353" s="17" t="s">
        <v>1966</v>
      </c>
      <c r="G353" s="36">
        <v>0.6</v>
      </c>
      <c r="H353" s="86"/>
      <c r="I353" s="81"/>
    </row>
    <row r="354" spans="1:9" ht="39.950000000000003" customHeight="1" x14ac:dyDescent="0.3">
      <c r="A354" s="153"/>
      <c r="B354" s="157"/>
      <c r="C354" s="155"/>
      <c r="D354" s="156"/>
      <c r="E354" s="17" t="s">
        <v>1967</v>
      </c>
      <c r="F354" s="17" t="s">
        <v>1966</v>
      </c>
      <c r="G354" s="36">
        <v>0.6</v>
      </c>
      <c r="H354" s="86"/>
      <c r="I354" s="81"/>
    </row>
    <row r="355" spans="1:9" s="82" customFormat="1" ht="39.950000000000003" customHeight="1" thickBot="1" x14ac:dyDescent="0.35">
      <c r="A355" s="153"/>
      <c r="B355" s="157"/>
      <c r="C355" s="155"/>
      <c r="D355" s="156"/>
      <c r="E355" s="17" t="s">
        <v>1968</v>
      </c>
      <c r="F355" s="17" t="s">
        <v>1966</v>
      </c>
      <c r="G355" s="36">
        <v>0.6</v>
      </c>
      <c r="H355" s="86"/>
      <c r="I355" s="81"/>
    </row>
    <row r="356" spans="1:9" ht="39.950000000000003" customHeight="1" x14ac:dyDescent="0.3">
      <c r="A356" s="153">
        <v>47</v>
      </c>
      <c r="B356" s="157" t="s">
        <v>1969</v>
      </c>
      <c r="C356" s="155">
        <v>6.3</v>
      </c>
      <c r="D356" s="156">
        <v>3.2</v>
      </c>
      <c r="E356" s="17" t="s">
        <v>1970</v>
      </c>
      <c r="F356" s="17" t="s">
        <v>1602</v>
      </c>
      <c r="G356" s="36">
        <v>0.8</v>
      </c>
      <c r="H356" s="86"/>
      <c r="I356" s="81"/>
    </row>
    <row r="357" spans="1:9" ht="39.950000000000003" customHeight="1" x14ac:dyDescent="0.3">
      <c r="A357" s="153"/>
      <c r="B357" s="157"/>
      <c r="C357" s="155"/>
      <c r="D357" s="156"/>
      <c r="E357" s="17" t="s">
        <v>1971</v>
      </c>
      <c r="F357" s="17" t="s">
        <v>1607</v>
      </c>
      <c r="G357" s="36">
        <v>0.8</v>
      </c>
      <c r="H357" s="86"/>
      <c r="I357" s="81"/>
    </row>
    <row r="358" spans="1:9" ht="39.950000000000003" customHeight="1" x14ac:dyDescent="0.3">
      <c r="A358" s="153"/>
      <c r="B358" s="157"/>
      <c r="C358" s="155"/>
      <c r="D358" s="156"/>
      <c r="E358" s="17" t="s">
        <v>1972</v>
      </c>
      <c r="F358" s="17" t="s">
        <v>1607</v>
      </c>
      <c r="G358" s="36">
        <v>0.8</v>
      </c>
      <c r="H358" s="86"/>
      <c r="I358" s="81"/>
    </row>
    <row r="359" spans="1:9" s="82" customFormat="1" ht="39.950000000000003" customHeight="1" thickBot="1" x14ac:dyDescent="0.35">
      <c r="A359" s="153"/>
      <c r="B359" s="157"/>
      <c r="C359" s="155"/>
      <c r="D359" s="156"/>
      <c r="E359" s="17" t="s">
        <v>1968</v>
      </c>
      <c r="F359" s="17" t="s">
        <v>1602</v>
      </c>
      <c r="G359" s="36">
        <v>0.8</v>
      </c>
      <c r="H359" s="86"/>
      <c r="I359" s="81"/>
    </row>
    <row r="360" spans="1:9" ht="39.950000000000003" customHeight="1" x14ac:dyDescent="0.3">
      <c r="A360" s="153">
        <v>48</v>
      </c>
      <c r="B360" s="157" t="s">
        <v>1973</v>
      </c>
      <c r="C360" s="155">
        <v>3.2</v>
      </c>
      <c r="D360" s="156">
        <v>2</v>
      </c>
      <c r="E360" s="35" t="s">
        <v>1974</v>
      </c>
      <c r="F360" s="33" t="s">
        <v>114</v>
      </c>
      <c r="G360" s="36">
        <v>0.66600000000000004</v>
      </c>
      <c r="H360" s="86"/>
      <c r="I360" s="81"/>
    </row>
    <row r="361" spans="1:9" ht="39.950000000000003" customHeight="1" x14ac:dyDescent="0.3">
      <c r="A361" s="153"/>
      <c r="B361" s="157"/>
      <c r="C361" s="155"/>
      <c r="D361" s="156"/>
      <c r="E361" s="35" t="s">
        <v>1975</v>
      </c>
      <c r="F361" s="33" t="s">
        <v>114</v>
      </c>
      <c r="G361" s="36">
        <v>0.66600000000000004</v>
      </c>
      <c r="H361" s="86"/>
      <c r="I361" s="81"/>
    </row>
    <row r="362" spans="1:9" s="82" customFormat="1" ht="39.950000000000003" customHeight="1" thickBot="1" x14ac:dyDescent="0.35">
      <c r="A362" s="153"/>
      <c r="B362" s="157"/>
      <c r="C362" s="155"/>
      <c r="D362" s="156"/>
      <c r="E362" s="35" t="s">
        <v>1976</v>
      </c>
      <c r="F362" s="33" t="s">
        <v>114</v>
      </c>
      <c r="G362" s="36">
        <v>0.66600000000000004</v>
      </c>
      <c r="H362" s="86"/>
      <c r="I362" s="81"/>
    </row>
    <row r="363" spans="1:9" s="83" customFormat="1" ht="39.950000000000003" customHeight="1" x14ac:dyDescent="0.3">
      <c r="A363" s="153">
        <v>49</v>
      </c>
      <c r="B363" s="157" t="s">
        <v>1977</v>
      </c>
      <c r="C363" s="155">
        <v>3.15</v>
      </c>
      <c r="D363" s="156">
        <v>2</v>
      </c>
      <c r="E363" s="35" t="s">
        <v>1978</v>
      </c>
      <c r="F363" s="35" t="s">
        <v>1607</v>
      </c>
      <c r="G363" s="36">
        <v>0.5</v>
      </c>
      <c r="H363" s="86"/>
      <c r="I363" s="81"/>
    </row>
    <row r="364" spans="1:9" ht="39.950000000000003" customHeight="1" x14ac:dyDescent="0.3">
      <c r="A364" s="153"/>
      <c r="B364" s="157"/>
      <c r="C364" s="155"/>
      <c r="D364" s="156"/>
      <c r="E364" s="35" t="s">
        <v>1979</v>
      </c>
      <c r="F364" s="35" t="s">
        <v>1607</v>
      </c>
      <c r="G364" s="36">
        <v>0.5</v>
      </c>
      <c r="H364" s="86"/>
      <c r="I364" s="81"/>
    </row>
    <row r="365" spans="1:9" ht="39.950000000000003" customHeight="1" x14ac:dyDescent="0.3">
      <c r="A365" s="153"/>
      <c r="B365" s="157"/>
      <c r="C365" s="155"/>
      <c r="D365" s="156"/>
      <c r="E365" s="35" t="s">
        <v>1980</v>
      </c>
      <c r="F365" s="35" t="s">
        <v>1981</v>
      </c>
      <c r="G365" s="36">
        <v>0.5</v>
      </c>
      <c r="H365" s="86"/>
      <c r="I365" s="81"/>
    </row>
    <row r="366" spans="1:9" s="82" customFormat="1" ht="39.950000000000003" customHeight="1" thickBot="1" x14ac:dyDescent="0.35">
      <c r="A366" s="153"/>
      <c r="B366" s="157"/>
      <c r="C366" s="155"/>
      <c r="D366" s="156"/>
      <c r="E366" s="35" t="s">
        <v>1982</v>
      </c>
      <c r="F366" s="35" t="s">
        <v>1602</v>
      </c>
      <c r="G366" s="36">
        <v>0.5</v>
      </c>
      <c r="H366" s="86"/>
      <c r="I366" s="81"/>
    </row>
    <row r="367" spans="1:9" ht="39.950000000000003" customHeight="1" x14ac:dyDescent="0.3">
      <c r="A367" s="153">
        <v>50</v>
      </c>
      <c r="B367" s="157" t="s">
        <v>1983</v>
      </c>
      <c r="C367" s="155">
        <v>6.3</v>
      </c>
      <c r="D367" s="156">
        <v>4</v>
      </c>
      <c r="E367" s="35" t="s">
        <v>1984</v>
      </c>
      <c r="F367" s="35" t="s">
        <v>1607</v>
      </c>
      <c r="G367" s="45">
        <v>2</v>
      </c>
      <c r="H367" s="86"/>
      <c r="I367" s="81"/>
    </row>
    <row r="368" spans="1:9" s="82" customFormat="1" ht="39.950000000000003" customHeight="1" thickBot="1" x14ac:dyDescent="0.35">
      <c r="A368" s="153"/>
      <c r="B368" s="157"/>
      <c r="C368" s="155"/>
      <c r="D368" s="156"/>
      <c r="E368" s="35" t="s">
        <v>1985</v>
      </c>
      <c r="F368" s="35" t="s">
        <v>1607</v>
      </c>
      <c r="G368" s="45">
        <v>2</v>
      </c>
      <c r="H368" s="86"/>
      <c r="I368" s="81"/>
    </row>
    <row r="369" spans="1:9" s="83" customFormat="1" ht="39.950000000000003" customHeight="1" x14ac:dyDescent="0.3">
      <c r="A369" s="153">
        <v>51</v>
      </c>
      <c r="B369" s="157" t="s">
        <v>1986</v>
      </c>
      <c r="C369" s="155">
        <v>3.15</v>
      </c>
      <c r="D369" s="156">
        <v>2</v>
      </c>
      <c r="E369" s="35" t="s">
        <v>1987</v>
      </c>
      <c r="F369" s="35" t="s">
        <v>114</v>
      </c>
      <c r="G369" s="36">
        <v>0.56700000000000006</v>
      </c>
      <c r="H369" s="86"/>
      <c r="I369" s="81"/>
    </row>
    <row r="370" spans="1:9" ht="39.950000000000003" customHeight="1" x14ac:dyDescent="0.3">
      <c r="A370" s="153"/>
      <c r="B370" s="157"/>
      <c r="C370" s="155"/>
      <c r="D370" s="156"/>
      <c r="E370" s="35" t="s">
        <v>1988</v>
      </c>
      <c r="F370" s="35" t="s">
        <v>1607</v>
      </c>
      <c r="G370" s="36">
        <v>0.56700000000000006</v>
      </c>
      <c r="H370" s="86"/>
      <c r="I370" s="81"/>
    </row>
    <row r="371" spans="1:9" ht="39.950000000000003" customHeight="1" x14ac:dyDescent="0.3">
      <c r="A371" s="153"/>
      <c r="B371" s="157"/>
      <c r="C371" s="155"/>
      <c r="D371" s="156"/>
      <c r="E371" s="35" t="s">
        <v>1989</v>
      </c>
      <c r="F371" s="35" t="s">
        <v>1607</v>
      </c>
      <c r="G371" s="36">
        <v>0.56700000000000006</v>
      </c>
      <c r="H371" s="86"/>
      <c r="I371" s="81"/>
    </row>
    <row r="372" spans="1:9" s="82" customFormat="1" ht="39.950000000000003" customHeight="1" thickBot="1" x14ac:dyDescent="0.35">
      <c r="A372" s="153"/>
      <c r="B372" s="157"/>
      <c r="C372" s="155"/>
      <c r="D372" s="156"/>
      <c r="E372" s="35" t="s">
        <v>1990</v>
      </c>
      <c r="F372" s="35" t="s">
        <v>1607</v>
      </c>
      <c r="G372" s="36">
        <v>0.56700000000000006</v>
      </c>
      <c r="H372" s="90" t="s">
        <v>1991</v>
      </c>
      <c r="I372" s="81"/>
    </row>
    <row r="373" spans="1:9" s="91" customFormat="1" ht="39.950000000000003" customHeight="1" x14ac:dyDescent="0.3">
      <c r="A373" s="153">
        <v>52</v>
      </c>
      <c r="B373" s="157" t="s">
        <v>1992</v>
      </c>
      <c r="C373" s="155">
        <v>20</v>
      </c>
      <c r="D373" s="156">
        <v>12</v>
      </c>
      <c r="E373" s="33" t="s">
        <v>1993</v>
      </c>
      <c r="F373" s="33" t="s">
        <v>74</v>
      </c>
      <c r="G373" s="36">
        <v>2</v>
      </c>
      <c r="H373" s="90" t="s">
        <v>1994</v>
      </c>
      <c r="I373" s="81"/>
    </row>
    <row r="374" spans="1:9" ht="39.950000000000003" customHeight="1" x14ac:dyDescent="0.3">
      <c r="A374" s="153"/>
      <c r="B374" s="157"/>
      <c r="C374" s="155"/>
      <c r="D374" s="156"/>
      <c r="E374" s="33" t="s">
        <v>1995</v>
      </c>
      <c r="F374" s="33" t="s">
        <v>74</v>
      </c>
      <c r="G374" s="36">
        <v>2</v>
      </c>
      <c r="H374" s="90" t="s">
        <v>1996</v>
      </c>
      <c r="I374" s="81"/>
    </row>
    <row r="375" spans="1:9" ht="39.950000000000003" customHeight="1" x14ac:dyDescent="0.3">
      <c r="A375" s="153"/>
      <c r="B375" s="157"/>
      <c r="C375" s="155"/>
      <c r="D375" s="156"/>
      <c r="E375" s="33" t="s">
        <v>1997</v>
      </c>
      <c r="F375" s="33" t="s">
        <v>503</v>
      </c>
      <c r="G375" s="45">
        <v>2</v>
      </c>
      <c r="H375" s="90"/>
      <c r="I375" s="81"/>
    </row>
    <row r="376" spans="1:9" ht="39.950000000000003" customHeight="1" x14ac:dyDescent="0.3">
      <c r="A376" s="153"/>
      <c r="B376" s="157"/>
      <c r="C376" s="155"/>
      <c r="D376" s="156"/>
      <c r="E376" s="33" t="s">
        <v>1998</v>
      </c>
      <c r="F376" s="33" t="s">
        <v>74</v>
      </c>
      <c r="G376" s="36">
        <v>2</v>
      </c>
      <c r="H376" s="90" t="s">
        <v>1999</v>
      </c>
      <c r="I376" s="81"/>
    </row>
    <row r="377" spans="1:9" ht="39.950000000000003" customHeight="1" x14ac:dyDescent="0.3">
      <c r="A377" s="153"/>
      <c r="B377" s="157"/>
      <c r="C377" s="155"/>
      <c r="D377" s="156"/>
      <c r="E377" s="33" t="s">
        <v>2000</v>
      </c>
      <c r="F377" s="33" t="s">
        <v>74</v>
      </c>
      <c r="G377" s="36">
        <v>2</v>
      </c>
      <c r="H377" s="86"/>
      <c r="I377" s="81"/>
    </row>
    <row r="378" spans="1:9" s="82" customFormat="1" ht="39.950000000000003" customHeight="1" thickBot="1" x14ac:dyDescent="0.35">
      <c r="A378" s="153"/>
      <c r="B378" s="157"/>
      <c r="C378" s="155"/>
      <c r="D378" s="156"/>
      <c r="E378" s="33" t="s">
        <v>2001</v>
      </c>
      <c r="F378" s="33" t="s">
        <v>74</v>
      </c>
      <c r="G378" s="36">
        <v>2</v>
      </c>
      <c r="H378" s="86"/>
      <c r="I378" s="81"/>
    </row>
    <row r="379" spans="1:9" ht="39.950000000000003" customHeight="1" x14ac:dyDescent="0.3">
      <c r="A379" s="153">
        <v>53</v>
      </c>
      <c r="B379" s="157" t="s">
        <v>2002</v>
      </c>
      <c r="C379" s="155">
        <v>9.4499999999999993</v>
      </c>
      <c r="D379" s="156">
        <v>3</v>
      </c>
      <c r="E379" s="35" t="s">
        <v>2003</v>
      </c>
      <c r="F379" s="35" t="s">
        <v>1613</v>
      </c>
      <c r="G379" s="45">
        <v>1</v>
      </c>
      <c r="H379" s="86"/>
      <c r="I379" s="81"/>
    </row>
    <row r="380" spans="1:9" ht="39.950000000000003" customHeight="1" x14ac:dyDescent="0.3">
      <c r="A380" s="153"/>
      <c r="B380" s="157"/>
      <c r="C380" s="155"/>
      <c r="D380" s="156"/>
      <c r="E380" s="35" t="s">
        <v>2004</v>
      </c>
      <c r="F380" s="35" t="s">
        <v>1613</v>
      </c>
      <c r="G380" s="45">
        <v>0</v>
      </c>
      <c r="H380" s="94" t="s">
        <v>2005</v>
      </c>
      <c r="I380" s="81"/>
    </row>
    <row r="381" spans="1:9" ht="39.950000000000003" customHeight="1" x14ac:dyDescent="0.3">
      <c r="A381" s="153"/>
      <c r="B381" s="157"/>
      <c r="C381" s="155"/>
      <c r="D381" s="156"/>
      <c r="E381" s="35" t="s">
        <v>2006</v>
      </c>
      <c r="F381" s="35" t="s">
        <v>1613</v>
      </c>
      <c r="G381" s="45">
        <v>1</v>
      </c>
      <c r="H381" s="86"/>
      <c r="I381" s="81"/>
    </row>
    <row r="382" spans="1:9" s="82" customFormat="1" ht="39.950000000000003" customHeight="1" thickBot="1" x14ac:dyDescent="0.35">
      <c r="A382" s="153"/>
      <c r="B382" s="157"/>
      <c r="C382" s="155"/>
      <c r="D382" s="156"/>
      <c r="E382" s="35" t="s">
        <v>2007</v>
      </c>
      <c r="F382" s="35" t="s">
        <v>2008</v>
      </c>
      <c r="G382" s="36">
        <v>1</v>
      </c>
      <c r="H382" s="86"/>
      <c r="I382" s="81"/>
    </row>
    <row r="383" spans="1:9" s="83" customFormat="1" ht="39.950000000000003" customHeight="1" x14ac:dyDescent="0.3">
      <c r="A383" s="153">
        <v>54</v>
      </c>
      <c r="B383" s="157" t="s">
        <v>2009</v>
      </c>
      <c r="C383" s="155">
        <v>3.15</v>
      </c>
      <c r="D383" s="156">
        <v>2</v>
      </c>
      <c r="E383" s="35" t="s">
        <v>2010</v>
      </c>
      <c r="F383" s="35" t="s">
        <v>1613</v>
      </c>
      <c r="G383" s="36">
        <v>0.66600000000000004</v>
      </c>
      <c r="H383" s="86"/>
      <c r="I383" s="81"/>
    </row>
    <row r="384" spans="1:9" ht="39.950000000000003" customHeight="1" x14ac:dyDescent="0.3">
      <c r="A384" s="153"/>
      <c r="B384" s="157"/>
      <c r="C384" s="155"/>
      <c r="D384" s="156"/>
      <c r="E384" s="35" t="s">
        <v>2011</v>
      </c>
      <c r="F384" s="35" t="s">
        <v>2008</v>
      </c>
      <c r="G384" s="36">
        <v>0.66600000000000004</v>
      </c>
      <c r="H384" s="86"/>
      <c r="I384" s="81"/>
    </row>
    <row r="385" spans="1:9" s="82" customFormat="1" ht="39.950000000000003" customHeight="1" thickBot="1" x14ac:dyDescent="0.35">
      <c r="A385" s="153"/>
      <c r="B385" s="157"/>
      <c r="C385" s="155"/>
      <c r="D385" s="156"/>
      <c r="E385" s="35" t="s">
        <v>2006</v>
      </c>
      <c r="F385" s="35" t="s">
        <v>1613</v>
      </c>
      <c r="G385" s="36">
        <v>0.66600000000000004</v>
      </c>
      <c r="H385" s="86"/>
      <c r="I385" s="81"/>
    </row>
    <row r="386" spans="1:9" s="91" customFormat="1" ht="39.950000000000003" customHeight="1" x14ac:dyDescent="0.25">
      <c r="A386" s="153">
        <v>55</v>
      </c>
      <c r="B386" s="157" t="s">
        <v>2012</v>
      </c>
      <c r="C386" s="155">
        <v>12.6</v>
      </c>
      <c r="D386" s="156">
        <v>7</v>
      </c>
      <c r="E386" s="35" t="s">
        <v>2013</v>
      </c>
      <c r="F386" s="35" t="s">
        <v>71</v>
      </c>
      <c r="G386" s="36">
        <v>2.3330000000000002</v>
      </c>
      <c r="H386" s="88"/>
      <c r="I386" s="81"/>
    </row>
    <row r="387" spans="1:9" ht="39.950000000000003" customHeight="1" x14ac:dyDescent="0.3">
      <c r="A387" s="153"/>
      <c r="B387" s="157"/>
      <c r="C387" s="155"/>
      <c r="D387" s="156"/>
      <c r="E387" s="35" t="s">
        <v>2014</v>
      </c>
      <c r="F387" s="35" t="s">
        <v>71</v>
      </c>
      <c r="G387" s="36">
        <v>2.3330000000000002</v>
      </c>
      <c r="H387" s="86"/>
      <c r="I387" s="81"/>
    </row>
    <row r="388" spans="1:9" s="82" customFormat="1" ht="39.950000000000003" customHeight="1" thickBot="1" x14ac:dyDescent="0.35">
      <c r="A388" s="153"/>
      <c r="B388" s="157"/>
      <c r="C388" s="155"/>
      <c r="D388" s="156"/>
      <c r="E388" s="35" t="s">
        <v>2015</v>
      </c>
      <c r="F388" s="35" t="s">
        <v>71</v>
      </c>
      <c r="G388" s="36">
        <v>2.3330000000000002</v>
      </c>
      <c r="H388" s="90" t="s">
        <v>2016</v>
      </c>
      <c r="I388" s="81"/>
    </row>
    <row r="389" spans="1:9" ht="39.950000000000003" customHeight="1" x14ac:dyDescent="0.3">
      <c r="A389" s="153">
        <v>56</v>
      </c>
      <c r="B389" s="157" t="s">
        <v>2017</v>
      </c>
      <c r="C389" s="155">
        <v>20</v>
      </c>
      <c r="D389" s="156">
        <v>14</v>
      </c>
      <c r="E389" s="35" t="s">
        <v>2018</v>
      </c>
      <c r="F389" s="35" t="s">
        <v>2019</v>
      </c>
      <c r="G389" s="36">
        <v>1.4</v>
      </c>
      <c r="H389" s="86"/>
      <c r="I389" s="81"/>
    </row>
    <row r="390" spans="1:9" ht="39.950000000000003" customHeight="1" x14ac:dyDescent="0.3">
      <c r="A390" s="153"/>
      <c r="B390" s="157"/>
      <c r="C390" s="155"/>
      <c r="D390" s="156"/>
      <c r="E390" s="35" t="s">
        <v>2020</v>
      </c>
      <c r="F390" s="35" t="s">
        <v>394</v>
      </c>
      <c r="G390" s="36">
        <v>1.4</v>
      </c>
      <c r="H390" s="86"/>
      <c r="I390" s="81"/>
    </row>
    <row r="391" spans="1:9" ht="39.950000000000003" customHeight="1" x14ac:dyDescent="0.3">
      <c r="A391" s="153"/>
      <c r="B391" s="157"/>
      <c r="C391" s="155"/>
      <c r="D391" s="156"/>
      <c r="E391" s="35" t="s">
        <v>808</v>
      </c>
      <c r="F391" s="35" t="s">
        <v>2019</v>
      </c>
      <c r="G391" s="36">
        <v>1.4</v>
      </c>
      <c r="H391" s="86"/>
      <c r="I391" s="81"/>
    </row>
    <row r="392" spans="1:9" ht="39.950000000000003" customHeight="1" x14ac:dyDescent="0.3">
      <c r="A392" s="153"/>
      <c r="B392" s="157"/>
      <c r="C392" s="155"/>
      <c r="D392" s="156"/>
      <c r="E392" s="35" t="s">
        <v>2021</v>
      </c>
      <c r="F392" s="35" t="s">
        <v>2019</v>
      </c>
      <c r="G392" s="36">
        <v>1.4</v>
      </c>
      <c r="H392" s="86"/>
      <c r="I392" s="81"/>
    </row>
    <row r="393" spans="1:9" ht="39.950000000000003" customHeight="1" x14ac:dyDescent="0.3">
      <c r="A393" s="153"/>
      <c r="B393" s="157"/>
      <c r="C393" s="155"/>
      <c r="D393" s="156"/>
      <c r="E393" s="35" t="s">
        <v>2022</v>
      </c>
      <c r="F393" s="35" t="s">
        <v>2023</v>
      </c>
      <c r="G393" s="36">
        <v>1.4</v>
      </c>
      <c r="H393" s="86"/>
      <c r="I393" s="81"/>
    </row>
    <row r="394" spans="1:9" ht="39.950000000000003" customHeight="1" x14ac:dyDescent="0.3">
      <c r="A394" s="153"/>
      <c r="B394" s="157"/>
      <c r="C394" s="155"/>
      <c r="D394" s="156"/>
      <c r="E394" s="35" t="s">
        <v>2013</v>
      </c>
      <c r="F394" s="35" t="s">
        <v>394</v>
      </c>
      <c r="G394" s="36">
        <v>1.4</v>
      </c>
      <c r="H394" s="86"/>
      <c r="I394" s="81"/>
    </row>
    <row r="395" spans="1:9" ht="39.950000000000003" customHeight="1" x14ac:dyDescent="0.3">
      <c r="A395" s="153"/>
      <c r="B395" s="157"/>
      <c r="C395" s="155"/>
      <c r="D395" s="156"/>
      <c r="E395" s="35" t="s">
        <v>2024</v>
      </c>
      <c r="F395" s="35" t="s">
        <v>394</v>
      </c>
      <c r="G395" s="36">
        <v>1.4</v>
      </c>
      <c r="H395" s="86"/>
      <c r="I395" s="81"/>
    </row>
    <row r="396" spans="1:9" ht="39.950000000000003" customHeight="1" x14ac:dyDescent="0.3">
      <c r="A396" s="153"/>
      <c r="B396" s="157"/>
      <c r="C396" s="155"/>
      <c r="D396" s="156"/>
      <c r="E396" s="35" t="s">
        <v>2025</v>
      </c>
      <c r="F396" s="35" t="s">
        <v>394</v>
      </c>
      <c r="G396" s="36">
        <v>1.4</v>
      </c>
      <c r="H396" s="86"/>
      <c r="I396" s="81"/>
    </row>
    <row r="397" spans="1:9" ht="39.950000000000003" customHeight="1" x14ac:dyDescent="0.3">
      <c r="A397" s="153"/>
      <c r="B397" s="157"/>
      <c r="C397" s="155"/>
      <c r="D397" s="156"/>
      <c r="E397" s="35" t="s">
        <v>2026</v>
      </c>
      <c r="F397" s="35" t="s">
        <v>394</v>
      </c>
      <c r="G397" s="36">
        <v>1.4</v>
      </c>
      <c r="H397" s="86"/>
      <c r="I397" s="81"/>
    </row>
    <row r="398" spans="1:9" s="82" customFormat="1" ht="39.950000000000003" customHeight="1" thickBot="1" x14ac:dyDescent="0.35">
      <c r="A398" s="153"/>
      <c r="B398" s="157"/>
      <c r="C398" s="155"/>
      <c r="D398" s="156"/>
      <c r="E398" s="35" t="s">
        <v>2027</v>
      </c>
      <c r="F398" s="35" t="s">
        <v>394</v>
      </c>
      <c r="G398" s="36">
        <v>1.4</v>
      </c>
      <c r="H398" s="86"/>
      <c r="I398" s="81"/>
    </row>
    <row r="399" spans="1:9" ht="39.950000000000003" customHeight="1" x14ac:dyDescent="0.3">
      <c r="A399" s="153">
        <v>57</v>
      </c>
      <c r="B399" s="157" t="s">
        <v>2028</v>
      </c>
      <c r="C399" s="155">
        <v>12.6</v>
      </c>
      <c r="D399" s="156">
        <v>4.3</v>
      </c>
      <c r="E399" s="35" t="s">
        <v>2029</v>
      </c>
      <c r="F399" s="35" t="s">
        <v>394</v>
      </c>
      <c r="G399" s="45">
        <v>3.1412937600000004</v>
      </c>
      <c r="H399" s="86"/>
      <c r="I399" s="81"/>
    </row>
    <row r="400" spans="1:9" s="82" customFormat="1" ht="39.950000000000003" customHeight="1" thickBot="1" x14ac:dyDescent="0.35">
      <c r="A400" s="153"/>
      <c r="B400" s="157"/>
      <c r="C400" s="155"/>
      <c r="D400" s="156"/>
      <c r="E400" s="35" t="s">
        <v>2030</v>
      </c>
      <c r="F400" s="35" t="s">
        <v>2031</v>
      </c>
      <c r="G400" s="45">
        <v>1.2208521600000002</v>
      </c>
      <c r="H400" s="86"/>
      <c r="I400" s="81"/>
    </row>
    <row r="401" spans="1:9" ht="39.950000000000003" customHeight="1" x14ac:dyDescent="0.3">
      <c r="A401" s="153">
        <v>58</v>
      </c>
      <c r="B401" s="157" t="s">
        <v>2032</v>
      </c>
      <c r="C401" s="155">
        <v>20</v>
      </c>
      <c r="D401" s="156">
        <v>12</v>
      </c>
      <c r="E401" s="35" t="s">
        <v>2033</v>
      </c>
      <c r="F401" s="35" t="s">
        <v>394</v>
      </c>
      <c r="G401" s="36">
        <v>3</v>
      </c>
      <c r="H401" s="86"/>
      <c r="I401" s="81"/>
    </row>
    <row r="402" spans="1:9" ht="39.950000000000003" customHeight="1" x14ac:dyDescent="0.3">
      <c r="A402" s="153"/>
      <c r="B402" s="157"/>
      <c r="C402" s="155"/>
      <c r="D402" s="156"/>
      <c r="E402" s="35" t="s">
        <v>2034</v>
      </c>
      <c r="F402" s="35" t="s">
        <v>394</v>
      </c>
      <c r="G402" s="36">
        <v>3</v>
      </c>
      <c r="H402" s="86"/>
      <c r="I402" s="81"/>
    </row>
    <row r="403" spans="1:9" ht="39.950000000000003" customHeight="1" x14ac:dyDescent="0.3">
      <c r="A403" s="153"/>
      <c r="B403" s="157"/>
      <c r="C403" s="155"/>
      <c r="D403" s="156"/>
      <c r="E403" s="35" t="s">
        <v>2035</v>
      </c>
      <c r="F403" s="35" t="s">
        <v>394</v>
      </c>
      <c r="G403" s="36">
        <v>3</v>
      </c>
      <c r="H403" s="86"/>
      <c r="I403" s="81"/>
    </row>
    <row r="404" spans="1:9" s="82" customFormat="1" ht="39.950000000000003" customHeight="1" thickBot="1" x14ac:dyDescent="0.35">
      <c r="A404" s="153"/>
      <c r="B404" s="157"/>
      <c r="C404" s="155"/>
      <c r="D404" s="156"/>
      <c r="E404" s="35" t="s">
        <v>2036</v>
      </c>
      <c r="F404" s="35" t="s">
        <v>394</v>
      </c>
      <c r="G404" s="36">
        <v>3</v>
      </c>
      <c r="H404" s="86"/>
      <c r="I404" s="81"/>
    </row>
    <row r="405" spans="1:9" ht="39.950000000000003" customHeight="1" x14ac:dyDescent="0.25">
      <c r="A405" s="153">
        <v>59</v>
      </c>
      <c r="B405" s="157" t="s">
        <v>2037</v>
      </c>
      <c r="C405" s="155">
        <v>12.6</v>
      </c>
      <c r="D405" s="156">
        <v>5</v>
      </c>
      <c r="E405" s="35" t="s">
        <v>2038</v>
      </c>
      <c r="F405" s="95" t="s">
        <v>458</v>
      </c>
      <c r="G405" s="36">
        <v>1.25</v>
      </c>
      <c r="H405" s="96" t="s">
        <v>2039</v>
      </c>
      <c r="I405" s="81"/>
    </row>
    <row r="406" spans="1:9" ht="39.950000000000003" customHeight="1" x14ac:dyDescent="0.25">
      <c r="A406" s="153"/>
      <c r="B406" s="157"/>
      <c r="C406" s="155"/>
      <c r="D406" s="156"/>
      <c r="E406" s="35" t="s">
        <v>2040</v>
      </c>
      <c r="F406" s="95" t="s">
        <v>458</v>
      </c>
      <c r="G406" s="36">
        <v>1.25</v>
      </c>
      <c r="H406" s="96"/>
      <c r="I406" s="81"/>
    </row>
    <row r="407" spans="1:9" ht="39.950000000000003" customHeight="1" x14ac:dyDescent="0.25">
      <c r="A407" s="153"/>
      <c r="B407" s="157"/>
      <c r="C407" s="155"/>
      <c r="D407" s="156"/>
      <c r="E407" s="35" t="s">
        <v>2041</v>
      </c>
      <c r="F407" s="95" t="s">
        <v>2042</v>
      </c>
      <c r="G407" s="36">
        <v>1.25</v>
      </c>
      <c r="H407" s="96"/>
      <c r="I407" s="81"/>
    </row>
    <row r="408" spans="1:9" s="82" customFormat="1" ht="39.950000000000003" customHeight="1" thickBot="1" x14ac:dyDescent="0.3">
      <c r="A408" s="153"/>
      <c r="B408" s="157"/>
      <c r="C408" s="155"/>
      <c r="D408" s="156"/>
      <c r="E408" s="35" t="s">
        <v>2043</v>
      </c>
      <c r="F408" s="95" t="s">
        <v>2044</v>
      </c>
      <c r="G408" s="36">
        <v>1.25</v>
      </c>
      <c r="H408" s="96"/>
      <c r="I408" s="81"/>
    </row>
    <row r="409" spans="1:9" ht="46.5" customHeight="1" x14ac:dyDescent="0.25">
      <c r="A409" s="153">
        <v>60</v>
      </c>
      <c r="B409" s="157" t="s">
        <v>2045</v>
      </c>
      <c r="C409" s="155">
        <v>12.6</v>
      </c>
      <c r="D409" s="156">
        <f>SUM(G409:G414)</f>
        <v>1</v>
      </c>
      <c r="E409" s="35" t="s">
        <v>2046</v>
      </c>
      <c r="F409" s="33" t="s">
        <v>1164</v>
      </c>
      <c r="G409" s="36">
        <v>0.2</v>
      </c>
      <c r="H409" s="96"/>
      <c r="I409" s="158"/>
    </row>
    <row r="410" spans="1:9" ht="39.950000000000003" customHeight="1" x14ac:dyDescent="0.25">
      <c r="A410" s="153"/>
      <c r="B410" s="157"/>
      <c r="C410" s="155"/>
      <c r="D410" s="156"/>
      <c r="E410" s="35" t="s">
        <v>2047</v>
      </c>
      <c r="F410" s="35" t="s">
        <v>2048</v>
      </c>
      <c r="G410" s="104">
        <v>0</v>
      </c>
      <c r="H410" s="33" t="s">
        <v>2049</v>
      </c>
      <c r="I410" s="158"/>
    </row>
    <row r="411" spans="1:9" ht="39.950000000000003" customHeight="1" x14ac:dyDescent="0.25">
      <c r="A411" s="153"/>
      <c r="B411" s="157"/>
      <c r="C411" s="155"/>
      <c r="D411" s="156"/>
      <c r="E411" s="35" t="s">
        <v>2050</v>
      </c>
      <c r="F411" s="35" t="s">
        <v>74</v>
      </c>
      <c r="G411" s="36">
        <v>0.2</v>
      </c>
      <c r="H411" s="33"/>
      <c r="I411" s="158"/>
    </row>
    <row r="412" spans="1:9" ht="39.950000000000003" customHeight="1" x14ac:dyDescent="0.25">
      <c r="A412" s="153"/>
      <c r="B412" s="157"/>
      <c r="C412" s="155"/>
      <c r="D412" s="156"/>
      <c r="E412" s="35" t="s">
        <v>2051</v>
      </c>
      <c r="F412" s="35" t="s">
        <v>74</v>
      </c>
      <c r="G412" s="36">
        <v>0.2</v>
      </c>
      <c r="H412" s="33"/>
      <c r="I412" s="158"/>
    </row>
    <row r="413" spans="1:9" ht="39.950000000000003" customHeight="1" x14ac:dyDescent="0.25">
      <c r="A413" s="153"/>
      <c r="B413" s="157"/>
      <c r="C413" s="155"/>
      <c r="D413" s="156"/>
      <c r="E413" s="35" t="s">
        <v>2052</v>
      </c>
      <c r="F413" s="35" t="s">
        <v>2048</v>
      </c>
      <c r="G413" s="36">
        <v>0.2</v>
      </c>
      <c r="H413" s="33"/>
      <c r="I413" s="158"/>
    </row>
    <row r="414" spans="1:9" s="82" customFormat="1" ht="39.950000000000003" customHeight="1" thickBot="1" x14ac:dyDescent="0.3">
      <c r="A414" s="153"/>
      <c r="B414" s="157"/>
      <c r="C414" s="155"/>
      <c r="D414" s="156"/>
      <c r="E414" s="35" t="s">
        <v>2053</v>
      </c>
      <c r="F414" s="35" t="s">
        <v>2048</v>
      </c>
      <c r="G414" s="36">
        <v>0.2</v>
      </c>
      <c r="H414" s="33"/>
      <c r="I414" s="158"/>
    </row>
    <row r="415" spans="1:9" s="83" customFormat="1" ht="39.950000000000003" customHeight="1" x14ac:dyDescent="0.3">
      <c r="A415" s="153">
        <v>61</v>
      </c>
      <c r="B415" s="157" t="s">
        <v>2054</v>
      </c>
      <c r="C415" s="155">
        <v>12.6</v>
      </c>
      <c r="D415" s="156">
        <v>8.1</v>
      </c>
      <c r="E415" s="35" t="s">
        <v>2055</v>
      </c>
      <c r="F415" s="35" t="s">
        <v>74</v>
      </c>
      <c r="G415" s="36">
        <v>1.35</v>
      </c>
      <c r="H415" s="86"/>
      <c r="I415" s="81"/>
    </row>
    <row r="416" spans="1:9" ht="39.950000000000003" customHeight="1" x14ac:dyDescent="0.3">
      <c r="A416" s="153"/>
      <c r="B416" s="157"/>
      <c r="C416" s="155"/>
      <c r="D416" s="156"/>
      <c r="E416" s="35" t="s">
        <v>2056</v>
      </c>
      <c r="F416" s="35" t="s">
        <v>2057</v>
      </c>
      <c r="G416" s="36">
        <v>1.35</v>
      </c>
      <c r="H416" s="84"/>
      <c r="I416" s="81"/>
    </row>
    <row r="417" spans="1:9" ht="39.950000000000003" customHeight="1" x14ac:dyDescent="0.3">
      <c r="A417" s="153"/>
      <c r="B417" s="157"/>
      <c r="C417" s="155"/>
      <c r="D417" s="156"/>
      <c r="E417" s="35" t="s">
        <v>2058</v>
      </c>
      <c r="F417" s="35" t="s">
        <v>2059</v>
      </c>
      <c r="G417" s="36">
        <v>1.35</v>
      </c>
      <c r="H417" s="84"/>
      <c r="I417" s="81"/>
    </row>
    <row r="418" spans="1:9" ht="39.950000000000003" customHeight="1" x14ac:dyDescent="0.3">
      <c r="A418" s="153"/>
      <c r="B418" s="157"/>
      <c r="C418" s="155"/>
      <c r="D418" s="156"/>
      <c r="E418" s="35" t="s">
        <v>2060</v>
      </c>
      <c r="F418" s="35" t="s">
        <v>74</v>
      </c>
      <c r="G418" s="36">
        <v>1.35</v>
      </c>
      <c r="H418" s="84"/>
      <c r="I418" s="81"/>
    </row>
    <row r="419" spans="1:9" ht="39.950000000000003" customHeight="1" x14ac:dyDescent="0.3">
      <c r="A419" s="153"/>
      <c r="B419" s="157"/>
      <c r="C419" s="155"/>
      <c r="D419" s="156"/>
      <c r="E419" s="35" t="s">
        <v>2061</v>
      </c>
      <c r="F419" s="35" t="s">
        <v>74</v>
      </c>
      <c r="G419" s="36">
        <v>1.35</v>
      </c>
      <c r="H419" s="84"/>
      <c r="I419" s="81"/>
    </row>
    <row r="420" spans="1:9" s="82" customFormat="1" ht="39.950000000000003" customHeight="1" thickBot="1" x14ac:dyDescent="0.35">
      <c r="A420" s="153"/>
      <c r="B420" s="157"/>
      <c r="C420" s="155"/>
      <c r="D420" s="156"/>
      <c r="E420" s="35" t="s">
        <v>2062</v>
      </c>
      <c r="F420" s="35" t="s">
        <v>2057</v>
      </c>
      <c r="G420" s="36">
        <v>1.35</v>
      </c>
      <c r="H420" s="84"/>
      <c r="I420" s="81"/>
    </row>
    <row r="421" spans="1:9" ht="39.950000000000003" customHeight="1" x14ac:dyDescent="0.3">
      <c r="A421" s="153">
        <v>62</v>
      </c>
      <c r="B421" s="157" t="s">
        <v>2063</v>
      </c>
      <c r="C421" s="155">
        <v>12.6</v>
      </c>
      <c r="D421" s="156">
        <v>8.1</v>
      </c>
      <c r="E421" s="35" t="s">
        <v>2064</v>
      </c>
      <c r="F421" s="35" t="s">
        <v>458</v>
      </c>
      <c r="G421" s="36">
        <v>1.35</v>
      </c>
      <c r="H421" s="86"/>
      <c r="I421" s="81"/>
    </row>
    <row r="422" spans="1:9" ht="39.950000000000003" customHeight="1" x14ac:dyDescent="0.3">
      <c r="A422" s="153"/>
      <c r="B422" s="157"/>
      <c r="C422" s="155"/>
      <c r="D422" s="156"/>
      <c r="E422" s="35" t="s">
        <v>2065</v>
      </c>
      <c r="F422" s="35" t="s">
        <v>394</v>
      </c>
      <c r="G422" s="36">
        <v>1.35</v>
      </c>
      <c r="H422" s="84"/>
      <c r="I422" s="81"/>
    </row>
    <row r="423" spans="1:9" ht="39.950000000000003" customHeight="1" x14ac:dyDescent="0.3">
      <c r="A423" s="153"/>
      <c r="B423" s="157"/>
      <c r="C423" s="155"/>
      <c r="D423" s="156"/>
      <c r="E423" s="35" t="s">
        <v>2066</v>
      </c>
      <c r="F423" s="35" t="str">
        <f>F426</f>
        <v>AAAC 7/3.15</v>
      </c>
      <c r="G423" s="36">
        <v>1.35</v>
      </c>
      <c r="H423" s="84"/>
      <c r="I423" s="81"/>
    </row>
    <row r="424" spans="1:9" ht="39.950000000000003" customHeight="1" x14ac:dyDescent="0.3">
      <c r="A424" s="153"/>
      <c r="B424" s="157"/>
      <c r="C424" s="155"/>
      <c r="D424" s="156"/>
      <c r="E424" s="35" t="s">
        <v>2067</v>
      </c>
      <c r="F424" s="35" t="str">
        <f>F423</f>
        <v>AAAC 7/3.15</v>
      </c>
      <c r="G424" s="36">
        <v>1.35</v>
      </c>
      <c r="H424" s="84"/>
      <c r="I424" s="81"/>
    </row>
    <row r="425" spans="1:9" ht="39.950000000000003" customHeight="1" x14ac:dyDescent="0.3">
      <c r="A425" s="153"/>
      <c r="B425" s="157"/>
      <c r="C425" s="155"/>
      <c r="D425" s="156"/>
      <c r="E425" s="35" t="s">
        <v>2068</v>
      </c>
      <c r="F425" s="35" t="s">
        <v>2069</v>
      </c>
      <c r="G425" s="36">
        <v>1.35</v>
      </c>
      <c r="H425" s="84"/>
      <c r="I425" s="81"/>
    </row>
    <row r="426" spans="1:9" s="82" customFormat="1" ht="39.950000000000003" customHeight="1" thickBot="1" x14ac:dyDescent="0.35">
      <c r="A426" s="153"/>
      <c r="B426" s="157"/>
      <c r="C426" s="155"/>
      <c r="D426" s="156"/>
      <c r="E426" s="35" t="s">
        <v>2070</v>
      </c>
      <c r="F426" s="35" t="s">
        <v>579</v>
      </c>
      <c r="G426" s="36">
        <v>1.35</v>
      </c>
      <c r="H426" s="84"/>
      <c r="I426" s="81"/>
    </row>
    <row r="427" spans="1:9" ht="39.950000000000003" customHeight="1" x14ac:dyDescent="0.3">
      <c r="A427" s="153">
        <v>63</v>
      </c>
      <c r="B427" s="157" t="s">
        <v>2071</v>
      </c>
      <c r="C427" s="155">
        <v>31.5</v>
      </c>
      <c r="D427" s="156">
        <v>18.05</v>
      </c>
      <c r="E427" s="35" t="s">
        <v>2072</v>
      </c>
      <c r="F427" s="35" t="s">
        <v>394</v>
      </c>
      <c r="G427" s="36">
        <v>2.5</v>
      </c>
      <c r="H427" s="86"/>
      <c r="I427" s="81"/>
    </row>
    <row r="428" spans="1:9" ht="39.950000000000003" customHeight="1" x14ac:dyDescent="0.3">
      <c r="A428" s="153"/>
      <c r="B428" s="157"/>
      <c r="C428" s="155"/>
      <c r="D428" s="156"/>
      <c r="E428" s="35" t="s">
        <v>2073</v>
      </c>
      <c r="F428" s="35" t="s">
        <v>394</v>
      </c>
      <c r="G428" s="36">
        <v>2.5</v>
      </c>
      <c r="H428" s="84"/>
      <c r="I428" s="81"/>
    </row>
    <row r="429" spans="1:9" ht="39.950000000000003" customHeight="1" x14ac:dyDescent="0.3">
      <c r="A429" s="153"/>
      <c r="B429" s="157"/>
      <c r="C429" s="155"/>
      <c r="D429" s="156"/>
      <c r="E429" s="35" t="s">
        <v>2074</v>
      </c>
      <c r="F429" s="35" t="s">
        <v>394</v>
      </c>
      <c r="G429" s="36">
        <v>2.5</v>
      </c>
      <c r="H429" s="84"/>
      <c r="I429" s="81"/>
    </row>
    <row r="430" spans="1:9" ht="39.950000000000003" customHeight="1" x14ac:dyDescent="0.3">
      <c r="A430" s="153"/>
      <c r="B430" s="157"/>
      <c r="C430" s="155"/>
      <c r="D430" s="156"/>
      <c r="E430" s="35" t="s">
        <v>2075</v>
      </c>
      <c r="F430" s="35" t="s">
        <v>394</v>
      </c>
      <c r="G430" s="36">
        <v>1.25</v>
      </c>
      <c r="H430" s="97" t="s">
        <v>2076</v>
      </c>
      <c r="I430" s="81"/>
    </row>
    <row r="431" spans="1:9" ht="39.950000000000003" customHeight="1" x14ac:dyDescent="0.3">
      <c r="A431" s="153"/>
      <c r="B431" s="157"/>
      <c r="C431" s="155"/>
      <c r="D431" s="156"/>
      <c r="E431" s="35" t="s">
        <v>2077</v>
      </c>
      <c r="F431" s="35" t="s">
        <v>394</v>
      </c>
      <c r="G431" s="36">
        <v>2.5</v>
      </c>
      <c r="H431" s="84"/>
      <c r="I431" s="81"/>
    </row>
    <row r="432" spans="1:9" ht="39.950000000000003" customHeight="1" x14ac:dyDescent="0.3">
      <c r="A432" s="153"/>
      <c r="B432" s="157"/>
      <c r="C432" s="155"/>
      <c r="D432" s="156"/>
      <c r="E432" s="35" t="s">
        <v>2078</v>
      </c>
      <c r="F432" s="35" t="s">
        <v>394</v>
      </c>
      <c r="G432" s="36">
        <v>2.5</v>
      </c>
      <c r="H432" s="84"/>
      <c r="I432" s="81"/>
    </row>
    <row r="433" spans="1:9" ht="39.950000000000003" customHeight="1" x14ac:dyDescent="0.3">
      <c r="A433" s="153"/>
      <c r="B433" s="157"/>
      <c r="C433" s="155"/>
      <c r="D433" s="156"/>
      <c r="E433" s="35" t="s">
        <v>2079</v>
      </c>
      <c r="F433" s="33" t="s">
        <v>2080</v>
      </c>
      <c r="G433" s="36">
        <v>1.8</v>
      </c>
      <c r="H433" s="84"/>
      <c r="I433" s="81"/>
    </row>
    <row r="434" spans="1:9" s="82" customFormat="1" ht="39.950000000000003" customHeight="1" thickBot="1" x14ac:dyDescent="0.35">
      <c r="A434" s="153"/>
      <c r="B434" s="157"/>
      <c r="C434" s="155"/>
      <c r="D434" s="156"/>
      <c r="E434" s="35" t="s">
        <v>2081</v>
      </c>
      <c r="F434" s="35" t="s">
        <v>394</v>
      </c>
      <c r="G434" s="36">
        <v>2.5</v>
      </c>
      <c r="H434" s="84"/>
      <c r="I434" s="81"/>
    </row>
    <row r="435" spans="1:9" ht="39.950000000000003" customHeight="1" x14ac:dyDescent="0.3">
      <c r="A435" s="153">
        <v>64</v>
      </c>
      <c r="B435" s="157" t="s">
        <v>2082</v>
      </c>
      <c r="C435" s="155">
        <v>25</v>
      </c>
      <c r="D435" s="156">
        <v>15</v>
      </c>
      <c r="E435" s="35" t="s">
        <v>2083</v>
      </c>
      <c r="F435" s="35" t="s">
        <v>114</v>
      </c>
      <c r="G435" s="36">
        <v>5</v>
      </c>
      <c r="H435" s="86"/>
      <c r="I435" s="81"/>
    </row>
    <row r="436" spans="1:9" ht="39.950000000000003" customHeight="1" x14ac:dyDescent="0.3">
      <c r="A436" s="153"/>
      <c r="B436" s="157"/>
      <c r="C436" s="155"/>
      <c r="D436" s="156"/>
      <c r="E436" s="35" t="s">
        <v>2084</v>
      </c>
      <c r="F436" s="35" t="s">
        <v>114</v>
      </c>
      <c r="G436" s="36">
        <v>5</v>
      </c>
      <c r="H436" s="84"/>
      <c r="I436" s="81"/>
    </row>
    <row r="437" spans="1:9" s="82" customFormat="1" ht="39.950000000000003" customHeight="1" thickBot="1" x14ac:dyDescent="0.35">
      <c r="A437" s="153"/>
      <c r="B437" s="157"/>
      <c r="C437" s="155"/>
      <c r="D437" s="156"/>
      <c r="E437" s="35" t="s">
        <v>2085</v>
      </c>
      <c r="F437" s="35" t="s">
        <v>114</v>
      </c>
      <c r="G437" s="36">
        <v>5</v>
      </c>
      <c r="H437" s="84"/>
      <c r="I437" s="81"/>
    </row>
    <row r="438" spans="1:9" ht="39.950000000000003" customHeight="1" x14ac:dyDescent="0.3">
      <c r="A438" s="153">
        <v>65</v>
      </c>
      <c r="B438" s="157" t="s">
        <v>2086</v>
      </c>
      <c r="C438" s="155">
        <v>6.3</v>
      </c>
      <c r="D438" s="156">
        <v>4</v>
      </c>
      <c r="E438" s="35" t="s">
        <v>2087</v>
      </c>
      <c r="F438" s="35" t="s">
        <v>2088</v>
      </c>
      <c r="G438" s="36">
        <v>0.8</v>
      </c>
      <c r="H438" s="86"/>
      <c r="I438" s="81"/>
    </row>
    <row r="439" spans="1:9" ht="39.950000000000003" customHeight="1" x14ac:dyDescent="0.3">
      <c r="A439" s="153"/>
      <c r="B439" s="157"/>
      <c r="C439" s="155"/>
      <c r="D439" s="156"/>
      <c r="E439" s="35" t="s">
        <v>2089</v>
      </c>
      <c r="F439" s="33" t="s">
        <v>114</v>
      </c>
      <c r="G439" s="36">
        <v>0.8</v>
      </c>
      <c r="H439" s="84"/>
      <c r="I439" s="81"/>
    </row>
    <row r="440" spans="1:9" ht="39.950000000000003" customHeight="1" x14ac:dyDescent="0.3">
      <c r="A440" s="153"/>
      <c r="B440" s="157"/>
      <c r="C440" s="155"/>
      <c r="D440" s="156"/>
      <c r="E440" s="35" t="s">
        <v>2090</v>
      </c>
      <c r="F440" s="33" t="s">
        <v>114</v>
      </c>
      <c r="G440" s="36">
        <v>0.8</v>
      </c>
      <c r="H440" s="84"/>
      <c r="I440" s="81"/>
    </row>
    <row r="441" spans="1:9" ht="39.950000000000003" customHeight="1" x14ac:dyDescent="0.3">
      <c r="A441" s="153"/>
      <c r="B441" s="157"/>
      <c r="C441" s="155"/>
      <c r="D441" s="156"/>
      <c r="E441" s="35" t="s">
        <v>2091</v>
      </c>
      <c r="F441" s="33" t="s">
        <v>114</v>
      </c>
      <c r="G441" s="36">
        <v>0.8</v>
      </c>
      <c r="H441" s="84"/>
      <c r="I441" s="81"/>
    </row>
    <row r="442" spans="1:9" s="82" customFormat="1" ht="39.950000000000003" customHeight="1" thickBot="1" x14ac:dyDescent="0.35">
      <c r="A442" s="153"/>
      <c r="B442" s="157"/>
      <c r="C442" s="155"/>
      <c r="D442" s="156"/>
      <c r="E442" s="35" t="s">
        <v>2092</v>
      </c>
      <c r="F442" s="33" t="s">
        <v>114</v>
      </c>
      <c r="G442" s="36">
        <v>0.8</v>
      </c>
      <c r="H442" s="84"/>
      <c r="I442" s="81"/>
    </row>
    <row r="443" spans="1:9" ht="39.950000000000003" customHeight="1" x14ac:dyDescent="0.3">
      <c r="A443" s="153">
        <v>66</v>
      </c>
      <c r="B443" s="157" t="s">
        <v>2093</v>
      </c>
      <c r="C443" s="155">
        <v>10</v>
      </c>
      <c r="D443" s="156">
        <v>4</v>
      </c>
      <c r="E443" s="35" t="s">
        <v>2094</v>
      </c>
      <c r="F443" s="33" t="s">
        <v>2088</v>
      </c>
      <c r="G443" s="36">
        <f>1.33333333333333+0.667</f>
        <v>2.0003333333333302</v>
      </c>
      <c r="H443" s="86" t="s">
        <v>2095</v>
      </c>
      <c r="I443" s="81"/>
    </row>
    <row r="444" spans="1:9" ht="39.950000000000003" customHeight="1" x14ac:dyDescent="0.3">
      <c r="A444" s="153"/>
      <c r="B444" s="157"/>
      <c r="C444" s="155"/>
      <c r="D444" s="156"/>
      <c r="E444" s="35" t="s">
        <v>2096</v>
      </c>
      <c r="F444" s="33" t="s">
        <v>114</v>
      </c>
      <c r="G444" s="36">
        <f>1.33333333333333+0.667</f>
        <v>2.0003333333333302</v>
      </c>
      <c r="H444" s="84"/>
      <c r="I444" s="81"/>
    </row>
    <row r="445" spans="1:9" s="82" customFormat="1" ht="81.75" thickBot="1" x14ac:dyDescent="0.3">
      <c r="A445" s="153"/>
      <c r="B445" s="157"/>
      <c r="C445" s="155"/>
      <c r="D445" s="156"/>
      <c r="E445" s="35" t="s">
        <v>2097</v>
      </c>
      <c r="F445" s="33" t="s">
        <v>2088</v>
      </c>
      <c r="G445" s="36">
        <v>0</v>
      </c>
      <c r="H445" s="45" t="s">
        <v>2098</v>
      </c>
      <c r="I445" s="81"/>
    </row>
    <row r="446" spans="1:9" ht="39.950000000000003" customHeight="1" x14ac:dyDescent="0.25">
      <c r="A446" s="153">
        <v>67</v>
      </c>
      <c r="B446" s="157" t="s">
        <v>2099</v>
      </c>
      <c r="C446" s="155">
        <v>41.5</v>
      </c>
      <c r="D446" s="156">
        <v>5.6800000000000033</v>
      </c>
      <c r="E446" s="35" t="s">
        <v>2100</v>
      </c>
      <c r="F446" s="33" t="s">
        <v>2101</v>
      </c>
      <c r="G446" s="104">
        <v>0</v>
      </c>
      <c r="H446" s="35"/>
      <c r="I446" s="81"/>
    </row>
    <row r="447" spans="1:9" ht="39.950000000000003" customHeight="1" x14ac:dyDescent="0.25">
      <c r="A447" s="153"/>
      <c r="B447" s="157"/>
      <c r="C447" s="155"/>
      <c r="D447" s="156"/>
      <c r="E447" s="35" t="s">
        <v>2102</v>
      </c>
      <c r="F447" s="33" t="s">
        <v>2103</v>
      </c>
      <c r="G447" s="36">
        <v>0.51636400000000005</v>
      </c>
      <c r="H447" s="33" t="s">
        <v>2104</v>
      </c>
      <c r="I447" s="81"/>
    </row>
    <row r="448" spans="1:9" ht="39.950000000000003" customHeight="1" x14ac:dyDescent="0.25">
      <c r="A448" s="153"/>
      <c r="B448" s="157"/>
      <c r="C448" s="155"/>
      <c r="D448" s="156"/>
      <c r="E448" s="35" t="s">
        <v>2105</v>
      </c>
      <c r="F448" s="33" t="s">
        <v>2101</v>
      </c>
      <c r="G448" s="36">
        <v>0.51636400000000005</v>
      </c>
      <c r="H448" s="35"/>
      <c r="I448" s="81"/>
    </row>
    <row r="449" spans="1:9" ht="39.950000000000003" customHeight="1" x14ac:dyDescent="0.25">
      <c r="A449" s="153"/>
      <c r="B449" s="157"/>
      <c r="C449" s="155"/>
      <c r="D449" s="156"/>
      <c r="E449" s="35" t="s">
        <v>2106</v>
      </c>
      <c r="F449" s="33" t="s">
        <v>2101</v>
      </c>
      <c r="G449" s="36">
        <v>0.51636400000000005</v>
      </c>
      <c r="H449" s="35"/>
      <c r="I449" s="81"/>
    </row>
    <row r="450" spans="1:9" ht="39.950000000000003" customHeight="1" x14ac:dyDescent="0.25">
      <c r="A450" s="153"/>
      <c r="B450" s="157"/>
      <c r="C450" s="155"/>
      <c r="D450" s="156"/>
      <c r="E450" s="35" t="s">
        <v>2107</v>
      </c>
      <c r="F450" s="33" t="s">
        <v>2101</v>
      </c>
      <c r="G450" s="36">
        <v>0.51636400000000005</v>
      </c>
      <c r="H450" s="35"/>
      <c r="I450" s="81"/>
    </row>
    <row r="451" spans="1:9" ht="39.950000000000003" customHeight="1" x14ac:dyDescent="0.25">
      <c r="A451" s="153"/>
      <c r="B451" s="157"/>
      <c r="C451" s="155"/>
      <c r="D451" s="156"/>
      <c r="E451" s="35" t="s">
        <v>2108</v>
      </c>
      <c r="F451" s="33" t="s">
        <v>2103</v>
      </c>
      <c r="G451" s="36">
        <v>0.51636400000000005</v>
      </c>
      <c r="H451" s="35"/>
      <c r="I451" s="81"/>
    </row>
    <row r="452" spans="1:9" ht="39.950000000000003" customHeight="1" x14ac:dyDescent="0.25">
      <c r="A452" s="153"/>
      <c r="B452" s="157"/>
      <c r="C452" s="155"/>
      <c r="D452" s="156"/>
      <c r="E452" s="35" t="s">
        <v>2109</v>
      </c>
      <c r="F452" s="33" t="s">
        <v>2103</v>
      </c>
      <c r="G452" s="36">
        <v>0.51636400000000005</v>
      </c>
      <c r="H452" s="35"/>
      <c r="I452" s="81"/>
    </row>
    <row r="453" spans="1:9" ht="39.950000000000003" customHeight="1" x14ac:dyDescent="0.25">
      <c r="A453" s="153"/>
      <c r="B453" s="157"/>
      <c r="C453" s="155"/>
      <c r="D453" s="156"/>
      <c r="E453" s="35" t="s">
        <v>2110</v>
      </c>
      <c r="F453" s="33" t="s">
        <v>2101</v>
      </c>
      <c r="G453" s="36">
        <v>0.51636400000000005</v>
      </c>
      <c r="H453" s="35"/>
      <c r="I453" s="81"/>
    </row>
    <row r="454" spans="1:9" ht="39.950000000000003" customHeight="1" x14ac:dyDescent="0.25">
      <c r="A454" s="153"/>
      <c r="B454" s="157"/>
      <c r="C454" s="155"/>
      <c r="D454" s="156"/>
      <c r="E454" s="35" t="s">
        <v>2111</v>
      </c>
      <c r="F454" s="33" t="s">
        <v>2101</v>
      </c>
      <c r="G454" s="36">
        <v>0.51636400000000005</v>
      </c>
      <c r="H454" s="35"/>
      <c r="I454" s="81"/>
    </row>
    <row r="455" spans="1:9" ht="39.950000000000003" customHeight="1" x14ac:dyDescent="0.25">
      <c r="A455" s="153"/>
      <c r="B455" s="157"/>
      <c r="C455" s="155"/>
      <c r="D455" s="156"/>
      <c r="E455" s="35" t="s">
        <v>2112</v>
      </c>
      <c r="F455" s="33" t="s">
        <v>2103</v>
      </c>
      <c r="G455" s="36">
        <v>0.51636400000000005</v>
      </c>
      <c r="H455" s="35"/>
      <c r="I455" s="81"/>
    </row>
    <row r="456" spans="1:9" ht="39.950000000000003" customHeight="1" x14ac:dyDescent="0.25">
      <c r="A456" s="153"/>
      <c r="B456" s="157"/>
      <c r="C456" s="155"/>
      <c r="D456" s="156"/>
      <c r="E456" s="35" t="s">
        <v>2113</v>
      </c>
      <c r="F456" s="33" t="s">
        <v>2101</v>
      </c>
      <c r="G456" s="36">
        <v>0.51636400000000005</v>
      </c>
      <c r="H456" s="35"/>
      <c r="I456" s="81"/>
    </row>
    <row r="457" spans="1:9" s="82" customFormat="1" ht="39.950000000000003" customHeight="1" thickBot="1" x14ac:dyDescent="0.3">
      <c r="A457" s="153"/>
      <c r="B457" s="157"/>
      <c r="C457" s="155"/>
      <c r="D457" s="156"/>
      <c r="E457" s="35" t="s">
        <v>2114</v>
      </c>
      <c r="F457" s="33" t="s">
        <v>2115</v>
      </c>
      <c r="G457" s="36">
        <v>0.51636400000000005</v>
      </c>
      <c r="H457" s="35"/>
      <c r="I457" s="81"/>
    </row>
    <row r="458" spans="1:9" ht="81" x14ac:dyDescent="0.25">
      <c r="A458" s="153">
        <v>68</v>
      </c>
      <c r="B458" s="157" t="s">
        <v>2116</v>
      </c>
      <c r="C458" s="155">
        <v>30</v>
      </c>
      <c r="D458" s="156">
        <v>6.1000000000000014</v>
      </c>
      <c r="E458" s="35" t="s">
        <v>2117</v>
      </c>
      <c r="F458" s="35" t="s">
        <v>2118</v>
      </c>
      <c r="G458" s="104">
        <v>0</v>
      </c>
      <c r="H458" s="33" t="s">
        <v>2119</v>
      </c>
      <c r="I458" s="81"/>
    </row>
    <row r="459" spans="1:9" ht="39.950000000000003" customHeight="1" x14ac:dyDescent="0.3">
      <c r="A459" s="153"/>
      <c r="B459" s="157"/>
      <c r="C459" s="155"/>
      <c r="D459" s="156"/>
      <c r="E459" s="35" t="s">
        <v>2120</v>
      </c>
      <c r="F459" s="35" t="s">
        <v>2118</v>
      </c>
      <c r="G459" s="36">
        <f>0.61+0.0677777</f>
        <v>0.67777770000000004</v>
      </c>
      <c r="H459" s="84"/>
      <c r="I459" s="81"/>
    </row>
    <row r="460" spans="1:9" ht="39.950000000000003" customHeight="1" x14ac:dyDescent="0.3">
      <c r="A460" s="153"/>
      <c r="B460" s="157"/>
      <c r="C460" s="155"/>
      <c r="D460" s="156"/>
      <c r="E460" s="35" t="s">
        <v>2121</v>
      </c>
      <c r="F460" s="35" t="s">
        <v>2118</v>
      </c>
      <c r="G460" s="36">
        <f t="shared" ref="G460:G467" si="3">0.61+0.0677777</f>
        <v>0.67777770000000004</v>
      </c>
      <c r="H460" s="84"/>
      <c r="I460" s="81"/>
    </row>
    <row r="461" spans="1:9" ht="39.950000000000003" customHeight="1" x14ac:dyDescent="0.3">
      <c r="A461" s="153"/>
      <c r="B461" s="157"/>
      <c r="C461" s="155"/>
      <c r="D461" s="156"/>
      <c r="E461" s="35" t="s">
        <v>2122</v>
      </c>
      <c r="F461" s="35" t="s">
        <v>114</v>
      </c>
      <c r="G461" s="36">
        <f t="shared" si="3"/>
        <v>0.67777770000000004</v>
      </c>
      <c r="H461" s="84"/>
      <c r="I461" s="81"/>
    </row>
    <row r="462" spans="1:9" ht="39.950000000000003" customHeight="1" x14ac:dyDescent="0.3">
      <c r="A462" s="153"/>
      <c r="B462" s="157"/>
      <c r="C462" s="155"/>
      <c r="D462" s="156"/>
      <c r="E462" s="35" t="s">
        <v>2123</v>
      </c>
      <c r="F462" s="35" t="s">
        <v>114</v>
      </c>
      <c r="G462" s="36">
        <f t="shared" si="3"/>
        <v>0.67777770000000004</v>
      </c>
      <c r="H462" s="84"/>
      <c r="I462" s="81"/>
    </row>
    <row r="463" spans="1:9" ht="39.950000000000003" customHeight="1" x14ac:dyDescent="0.3">
      <c r="A463" s="153"/>
      <c r="B463" s="157"/>
      <c r="C463" s="155"/>
      <c r="D463" s="156"/>
      <c r="E463" s="35" t="s">
        <v>2124</v>
      </c>
      <c r="F463" s="35" t="s">
        <v>1259</v>
      </c>
      <c r="G463" s="36">
        <f t="shared" si="3"/>
        <v>0.67777770000000004</v>
      </c>
      <c r="H463" s="84"/>
      <c r="I463" s="81"/>
    </row>
    <row r="464" spans="1:9" ht="39.950000000000003" customHeight="1" x14ac:dyDescent="0.3">
      <c r="A464" s="153"/>
      <c r="B464" s="157"/>
      <c r="C464" s="155"/>
      <c r="D464" s="156"/>
      <c r="E464" s="35" t="s">
        <v>2125</v>
      </c>
      <c r="F464" s="35" t="s">
        <v>1259</v>
      </c>
      <c r="G464" s="36">
        <f t="shared" si="3"/>
        <v>0.67777770000000004</v>
      </c>
      <c r="H464" s="84"/>
      <c r="I464" s="81"/>
    </row>
    <row r="465" spans="1:9" ht="39.950000000000003" customHeight="1" x14ac:dyDescent="0.3">
      <c r="A465" s="153"/>
      <c r="B465" s="157"/>
      <c r="C465" s="155"/>
      <c r="D465" s="156"/>
      <c r="E465" s="35" t="s">
        <v>2126</v>
      </c>
      <c r="F465" s="35" t="s">
        <v>114</v>
      </c>
      <c r="G465" s="36">
        <f t="shared" si="3"/>
        <v>0.67777770000000004</v>
      </c>
      <c r="H465" s="84"/>
      <c r="I465" s="81"/>
    </row>
    <row r="466" spans="1:9" ht="39.950000000000003" customHeight="1" x14ac:dyDescent="0.3">
      <c r="A466" s="153"/>
      <c r="B466" s="157"/>
      <c r="C466" s="155"/>
      <c r="D466" s="156"/>
      <c r="E466" s="35" t="s">
        <v>2127</v>
      </c>
      <c r="F466" s="35" t="s">
        <v>1259</v>
      </c>
      <c r="G466" s="36">
        <f t="shared" si="3"/>
        <v>0.67777770000000004</v>
      </c>
      <c r="H466" s="84"/>
      <c r="I466" s="81"/>
    </row>
    <row r="467" spans="1:9" s="82" customFormat="1" ht="39.950000000000003" customHeight="1" thickBot="1" x14ac:dyDescent="0.35">
      <c r="A467" s="153"/>
      <c r="B467" s="157"/>
      <c r="C467" s="155"/>
      <c r="D467" s="156"/>
      <c r="E467" s="35" t="s">
        <v>2128</v>
      </c>
      <c r="F467" s="35" t="s">
        <v>114</v>
      </c>
      <c r="G467" s="36">
        <f t="shared" si="3"/>
        <v>0.67777770000000004</v>
      </c>
      <c r="H467" s="84"/>
      <c r="I467" s="81"/>
    </row>
    <row r="468" spans="1:9" ht="39.950000000000003" customHeight="1" x14ac:dyDescent="0.3">
      <c r="A468" s="153">
        <v>69</v>
      </c>
      <c r="B468" s="157" t="s">
        <v>2129</v>
      </c>
      <c r="C468" s="155">
        <v>20</v>
      </c>
      <c r="D468" s="156">
        <f>SUM(G468:G476)</f>
        <v>6.18</v>
      </c>
      <c r="E468" s="35" t="s">
        <v>2130</v>
      </c>
      <c r="F468" s="35" t="s">
        <v>2101</v>
      </c>
      <c r="G468" s="36">
        <v>0.77249999999999996</v>
      </c>
      <c r="H468" s="86"/>
      <c r="I468" s="81"/>
    </row>
    <row r="469" spans="1:9" ht="39.950000000000003" customHeight="1" x14ac:dyDescent="0.3">
      <c r="A469" s="153"/>
      <c r="B469" s="157"/>
      <c r="C469" s="155"/>
      <c r="D469" s="156"/>
      <c r="E469" s="35" t="s">
        <v>2131</v>
      </c>
      <c r="F469" s="35" t="s">
        <v>2103</v>
      </c>
      <c r="G469" s="36">
        <v>0.77249999999999996</v>
      </c>
      <c r="H469" s="84"/>
      <c r="I469" s="81"/>
    </row>
    <row r="470" spans="1:9" ht="39.950000000000003" customHeight="1" x14ac:dyDescent="0.3">
      <c r="A470" s="153"/>
      <c r="B470" s="157"/>
      <c r="C470" s="155"/>
      <c r="D470" s="156"/>
      <c r="E470" s="35" t="s">
        <v>2132</v>
      </c>
      <c r="F470" s="35" t="s">
        <v>2103</v>
      </c>
      <c r="G470" s="36">
        <v>0.77249999999999996</v>
      </c>
      <c r="H470" s="84"/>
      <c r="I470" s="81"/>
    </row>
    <row r="471" spans="1:9" ht="39.950000000000003" customHeight="1" x14ac:dyDescent="0.3">
      <c r="A471" s="153"/>
      <c r="B471" s="157"/>
      <c r="C471" s="155"/>
      <c r="D471" s="156"/>
      <c r="E471" s="35" t="s">
        <v>2133</v>
      </c>
      <c r="F471" s="35" t="s">
        <v>2103</v>
      </c>
      <c r="G471" s="36">
        <v>0.77249999999999996</v>
      </c>
      <c r="H471" s="84"/>
      <c r="I471" s="81"/>
    </row>
    <row r="472" spans="1:9" ht="39.950000000000003" customHeight="1" x14ac:dyDescent="0.3">
      <c r="A472" s="153"/>
      <c r="B472" s="157"/>
      <c r="C472" s="155"/>
      <c r="D472" s="156"/>
      <c r="E472" s="35" t="s">
        <v>2134</v>
      </c>
      <c r="F472" s="35" t="s">
        <v>2103</v>
      </c>
      <c r="G472" s="36">
        <v>0.77249999999999996</v>
      </c>
      <c r="H472" s="84"/>
      <c r="I472" s="81"/>
    </row>
    <row r="473" spans="1:9" ht="39.950000000000003" customHeight="1" x14ac:dyDescent="0.3">
      <c r="A473" s="153"/>
      <c r="B473" s="157"/>
      <c r="C473" s="155"/>
      <c r="D473" s="156"/>
      <c r="E473" s="35" t="s">
        <v>2135</v>
      </c>
      <c r="F473" s="35" t="s">
        <v>2103</v>
      </c>
      <c r="G473" s="36">
        <v>0.77249999999999996</v>
      </c>
      <c r="H473" s="84"/>
      <c r="I473" s="81"/>
    </row>
    <row r="474" spans="1:9" ht="39.950000000000003" customHeight="1" x14ac:dyDescent="0.3">
      <c r="A474" s="153"/>
      <c r="B474" s="157"/>
      <c r="C474" s="155"/>
      <c r="D474" s="156"/>
      <c r="E474" s="35" t="s">
        <v>2136</v>
      </c>
      <c r="F474" s="35" t="s">
        <v>2103</v>
      </c>
      <c r="G474" s="36">
        <v>0.77249999999999996</v>
      </c>
      <c r="H474" s="84"/>
      <c r="I474" s="81"/>
    </row>
    <row r="475" spans="1:9" ht="68.25" customHeight="1" x14ac:dyDescent="0.25">
      <c r="A475" s="153"/>
      <c r="B475" s="157"/>
      <c r="C475" s="155"/>
      <c r="D475" s="156"/>
      <c r="E475" s="35" t="s">
        <v>2137</v>
      </c>
      <c r="F475" s="35" t="s">
        <v>2103</v>
      </c>
      <c r="G475" s="104">
        <v>0</v>
      </c>
      <c r="H475" s="33" t="s">
        <v>2138</v>
      </c>
      <c r="I475" s="81"/>
    </row>
    <row r="476" spans="1:9" s="82" customFormat="1" ht="39.950000000000003" customHeight="1" thickBot="1" x14ac:dyDescent="0.35">
      <c r="A476" s="153"/>
      <c r="B476" s="157"/>
      <c r="C476" s="155"/>
      <c r="D476" s="156"/>
      <c r="E476" s="35" t="s">
        <v>2139</v>
      </c>
      <c r="F476" s="35" t="s">
        <v>2103</v>
      </c>
      <c r="G476" s="36">
        <v>0.77249999999999996</v>
      </c>
      <c r="H476" s="84"/>
      <c r="I476" s="81"/>
    </row>
    <row r="477" spans="1:9" ht="39.950000000000003" customHeight="1" x14ac:dyDescent="0.3">
      <c r="A477" s="153">
        <v>70</v>
      </c>
      <c r="B477" s="157" t="s">
        <v>2140</v>
      </c>
      <c r="C477" s="155">
        <v>20</v>
      </c>
      <c r="D477" s="156">
        <v>10.425000000000001</v>
      </c>
      <c r="E477" s="35" t="s">
        <v>2141</v>
      </c>
      <c r="F477" s="33" t="s">
        <v>2142</v>
      </c>
      <c r="G477" s="36">
        <v>0.94772727272727275</v>
      </c>
      <c r="H477" s="86"/>
      <c r="I477" s="81"/>
    </row>
    <row r="478" spans="1:9" ht="39.950000000000003" customHeight="1" x14ac:dyDescent="0.3">
      <c r="A478" s="153"/>
      <c r="B478" s="157"/>
      <c r="C478" s="155"/>
      <c r="D478" s="156"/>
      <c r="E478" s="35" t="s">
        <v>2143</v>
      </c>
      <c r="F478" s="33" t="s">
        <v>2144</v>
      </c>
      <c r="G478" s="36">
        <v>0.94772727272727275</v>
      </c>
      <c r="H478" s="86"/>
      <c r="I478" s="81"/>
    </row>
    <row r="479" spans="1:9" ht="39.950000000000003" customHeight="1" x14ac:dyDescent="0.3">
      <c r="A479" s="153"/>
      <c r="B479" s="157"/>
      <c r="C479" s="155"/>
      <c r="D479" s="156"/>
      <c r="E479" s="35" t="s">
        <v>2145</v>
      </c>
      <c r="F479" s="35" t="s">
        <v>284</v>
      </c>
      <c r="G479" s="36">
        <v>0.94772727272727275</v>
      </c>
      <c r="H479" s="86"/>
      <c r="I479" s="81"/>
    </row>
    <row r="480" spans="1:9" ht="39.950000000000003" customHeight="1" x14ac:dyDescent="0.3">
      <c r="A480" s="153"/>
      <c r="B480" s="157"/>
      <c r="C480" s="155"/>
      <c r="D480" s="156"/>
      <c r="E480" s="35" t="s">
        <v>2146</v>
      </c>
      <c r="F480" s="35" t="s">
        <v>284</v>
      </c>
      <c r="G480" s="36">
        <v>0.94772727272727275</v>
      </c>
      <c r="H480" s="86"/>
      <c r="I480" s="81"/>
    </row>
    <row r="481" spans="1:9" ht="39.950000000000003" customHeight="1" x14ac:dyDescent="0.3">
      <c r="A481" s="153"/>
      <c r="B481" s="157"/>
      <c r="C481" s="155"/>
      <c r="D481" s="156"/>
      <c r="E481" s="35" t="s">
        <v>2147</v>
      </c>
      <c r="F481" s="35" t="s">
        <v>284</v>
      </c>
      <c r="G481" s="36">
        <v>0.94772727272727275</v>
      </c>
      <c r="H481" s="86"/>
      <c r="I481" s="81"/>
    </row>
    <row r="482" spans="1:9" ht="39.950000000000003" customHeight="1" x14ac:dyDescent="0.3">
      <c r="A482" s="153"/>
      <c r="B482" s="157"/>
      <c r="C482" s="155"/>
      <c r="D482" s="156"/>
      <c r="E482" s="35" t="s">
        <v>2148</v>
      </c>
      <c r="F482" s="35" t="s">
        <v>284</v>
      </c>
      <c r="G482" s="36">
        <v>0.94772727272727275</v>
      </c>
      <c r="H482" s="86"/>
      <c r="I482" s="81"/>
    </row>
    <row r="483" spans="1:9" ht="39.950000000000003" customHeight="1" x14ac:dyDescent="0.3">
      <c r="A483" s="153"/>
      <c r="B483" s="157"/>
      <c r="C483" s="155"/>
      <c r="D483" s="156"/>
      <c r="E483" s="35" t="s">
        <v>2149</v>
      </c>
      <c r="F483" s="35" t="s">
        <v>284</v>
      </c>
      <c r="G483" s="36">
        <v>0.94772727272727275</v>
      </c>
      <c r="H483" s="86"/>
      <c r="I483" s="81"/>
    </row>
    <row r="484" spans="1:9" ht="39.950000000000003" customHeight="1" x14ac:dyDescent="0.3">
      <c r="A484" s="153"/>
      <c r="B484" s="157"/>
      <c r="C484" s="155"/>
      <c r="D484" s="156"/>
      <c r="E484" s="35" t="s">
        <v>2150</v>
      </c>
      <c r="F484" s="35" t="s">
        <v>284</v>
      </c>
      <c r="G484" s="36">
        <v>0.94772727272727275</v>
      </c>
      <c r="H484" s="86"/>
      <c r="I484" s="81"/>
    </row>
    <row r="485" spans="1:9" ht="39.950000000000003" customHeight="1" x14ac:dyDescent="0.3">
      <c r="A485" s="153"/>
      <c r="B485" s="157"/>
      <c r="C485" s="155"/>
      <c r="D485" s="156"/>
      <c r="E485" s="35" t="s">
        <v>2151</v>
      </c>
      <c r="F485" s="35" t="s">
        <v>214</v>
      </c>
      <c r="G485" s="36">
        <v>0.94772727272727275</v>
      </c>
      <c r="H485" s="86"/>
      <c r="I485" s="81"/>
    </row>
    <row r="486" spans="1:9" ht="39.950000000000003" customHeight="1" x14ac:dyDescent="0.3">
      <c r="A486" s="153"/>
      <c r="B486" s="157"/>
      <c r="C486" s="155"/>
      <c r="D486" s="156"/>
      <c r="E486" s="35" t="s">
        <v>2152</v>
      </c>
      <c r="F486" s="35" t="s">
        <v>284</v>
      </c>
      <c r="G486" s="36">
        <v>0.94772727272727275</v>
      </c>
      <c r="H486" s="86"/>
      <c r="I486" s="81"/>
    </row>
    <row r="487" spans="1:9" s="82" customFormat="1" ht="39.950000000000003" customHeight="1" thickBot="1" x14ac:dyDescent="0.35">
      <c r="A487" s="153"/>
      <c r="B487" s="157"/>
      <c r="C487" s="155"/>
      <c r="D487" s="156"/>
      <c r="E487" s="35" t="s">
        <v>2153</v>
      </c>
      <c r="F487" s="35" t="s">
        <v>2154</v>
      </c>
      <c r="G487" s="36">
        <v>0.94772727272727275</v>
      </c>
      <c r="H487" s="84"/>
      <c r="I487" s="81"/>
    </row>
    <row r="488" spans="1:9" ht="39.950000000000003" customHeight="1" x14ac:dyDescent="0.3">
      <c r="A488" s="153">
        <v>71</v>
      </c>
      <c r="B488" s="157" t="s">
        <v>2155</v>
      </c>
      <c r="C488" s="155">
        <v>20</v>
      </c>
      <c r="D488" s="156">
        <v>4.4000000000000004</v>
      </c>
      <c r="E488" s="35" t="s">
        <v>2152</v>
      </c>
      <c r="F488" s="18" t="s">
        <v>284</v>
      </c>
      <c r="G488" s="36">
        <v>0.73333333333333339</v>
      </c>
      <c r="H488" s="86"/>
      <c r="I488" s="81"/>
    </row>
    <row r="489" spans="1:9" ht="39.950000000000003" customHeight="1" x14ac:dyDescent="0.3">
      <c r="A489" s="153"/>
      <c r="B489" s="157"/>
      <c r="C489" s="155"/>
      <c r="D489" s="156"/>
      <c r="E489" s="35" t="s">
        <v>2156</v>
      </c>
      <c r="F489" s="18" t="s">
        <v>284</v>
      </c>
      <c r="G489" s="36">
        <v>0.73333333333333339</v>
      </c>
      <c r="H489" s="84"/>
      <c r="I489" s="81"/>
    </row>
    <row r="490" spans="1:9" ht="39.950000000000003" customHeight="1" x14ac:dyDescent="0.3">
      <c r="A490" s="153"/>
      <c r="B490" s="157"/>
      <c r="C490" s="155"/>
      <c r="D490" s="156"/>
      <c r="E490" s="35" t="s">
        <v>2157</v>
      </c>
      <c r="F490" s="18" t="s">
        <v>284</v>
      </c>
      <c r="G490" s="36">
        <v>0.73333333333333339</v>
      </c>
      <c r="H490" s="84"/>
      <c r="I490" s="81"/>
    </row>
    <row r="491" spans="1:9" ht="39.950000000000003" customHeight="1" x14ac:dyDescent="0.3">
      <c r="A491" s="153"/>
      <c r="B491" s="157"/>
      <c r="C491" s="155"/>
      <c r="D491" s="156"/>
      <c r="E491" s="35" t="s">
        <v>2158</v>
      </c>
      <c r="F491" s="18" t="s">
        <v>2159</v>
      </c>
      <c r="G491" s="36">
        <v>0.73333333333333339</v>
      </c>
      <c r="H491" s="84"/>
      <c r="I491" s="81"/>
    </row>
    <row r="492" spans="1:9" ht="39.950000000000003" customHeight="1" x14ac:dyDescent="0.3">
      <c r="A492" s="153"/>
      <c r="B492" s="157"/>
      <c r="C492" s="155"/>
      <c r="D492" s="156"/>
      <c r="E492" s="35" t="s">
        <v>2160</v>
      </c>
      <c r="F492" s="33" t="s">
        <v>2101</v>
      </c>
      <c r="G492" s="36">
        <v>0.73333333333333339</v>
      </c>
      <c r="H492" s="84"/>
      <c r="I492" s="81"/>
    </row>
    <row r="493" spans="1:9" s="82" customFormat="1" ht="39.950000000000003" customHeight="1" thickBot="1" x14ac:dyDescent="0.35">
      <c r="A493" s="153"/>
      <c r="B493" s="157"/>
      <c r="C493" s="155"/>
      <c r="D493" s="156"/>
      <c r="E493" s="35" t="s">
        <v>2161</v>
      </c>
      <c r="F493" s="33" t="s">
        <v>2101</v>
      </c>
      <c r="G493" s="36">
        <v>0.73333333333333339</v>
      </c>
      <c r="H493" s="84"/>
      <c r="I493" s="81"/>
    </row>
    <row r="494" spans="1:9" ht="39.950000000000003" customHeight="1" x14ac:dyDescent="0.3">
      <c r="A494" s="153">
        <v>72</v>
      </c>
      <c r="B494" s="157" t="s">
        <v>2162</v>
      </c>
      <c r="C494" s="155">
        <v>36</v>
      </c>
      <c r="D494" s="156">
        <v>19.920000000000002</v>
      </c>
      <c r="E494" s="33" t="s">
        <v>2163</v>
      </c>
      <c r="F494" s="35" t="s">
        <v>2164</v>
      </c>
      <c r="G494" s="36">
        <v>2.8457142857142861</v>
      </c>
      <c r="H494" s="98" t="s">
        <v>2165</v>
      </c>
      <c r="I494" s="81"/>
    </row>
    <row r="495" spans="1:9" ht="39.950000000000003" customHeight="1" x14ac:dyDescent="0.3">
      <c r="A495" s="153"/>
      <c r="B495" s="157"/>
      <c r="C495" s="155"/>
      <c r="D495" s="156"/>
      <c r="E495" s="33" t="s">
        <v>2166</v>
      </c>
      <c r="F495" s="35" t="s">
        <v>2167</v>
      </c>
      <c r="G495" s="36">
        <v>2.8457142857142861</v>
      </c>
      <c r="H495" s="98" t="s">
        <v>2168</v>
      </c>
      <c r="I495" s="81"/>
    </row>
    <row r="496" spans="1:9" ht="39.950000000000003" customHeight="1" x14ac:dyDescent="0.3">
      <c r="A496" s="153"/>
      <c r="B496" s="157"/>
      <c r="C496" s="155"/>
      <c r="D496" s="156"/>
      <c r="E496" s="33" t="s">
        <v>2169</v>
      </c>
      <c r="F496" s="35" t="s">
        <v>2170</v>
      </c>
      <c r="G496" s="36">
        <v>2.8457142857142861</v>
      </c>
      <c r="H496" s="98"/>
      <c r="I496" s="81"/>
    </row>
    <row r="497" spans="1:9" ht="39.950000000000003" customHeight="1" x14ac:dyDescent="0.3">
      <c r="A497" s="153"/>
      <c r="B497" s="157"/>
      <c r="C497" s="155"/>
      <c r="D497" s="156"/>
      <c r="E497" s="33" t="s">
        <v>2171</v>
      </c>
      <c r="F497" s="35" t="s">
        <v>2170</v>
      </c>
      <c r="G497" s="36">
        <v>2.8457142857142861</v>
      </c>
      <c r="H497" s="98"/>
      <c r="I497" s="81"/>
    </row>
    <row r="498" spans="1:9" ht="39.950000000000003" customHeight="1" x14ac:dyDescent="0.3">
      <c r="A498" s="153"/>
      <c r="B498" s="157"/>
      <c r="C498" s="155"/>
      <c r="D498" s="156"/>
      <c r="E498" s="33" t="s">
        <v>2172</v>
      </c>
      <c r="F498" s="35" t="s">
        <v>2170</v>
      </c>
      <c r="G498" s="36">
        <v>2.8457142857142861</v>
      </c>
      <c r="H498" s="98"/>
      <c r="I498" s="81"/>
    </row>
    <row r="499" spans="1:9" ht="39.950000000000003" customHeight="1" x14ac:dyDescent="0.3">
      <c r="A499" s="153"/>
      <c r="B499" s="157"/>
      <c r="C499" s="155"/>
      <c r="D499" s="156"/>
      <c r="E499" s="33" t="s">
        <v>2173</v>
      </c>
      <c r="F499" s="35" t="s">
        <v>2170</v>
      </c>
      <c r="G499" s="36">
        <v>2.8457142857142861</v>
      </c>
      <c r="H499" s="98"/>
      <c r="I499" s="81"/>
    </row>
    <row r="500" spans="1:9" s="82" customFormat="1" ht="39.950000000000003" customHeight="1" thickBot="1" x14ac:dyDescent="0.35">
      <c r="A500" s="153"/>
      <c r="B500" s="157"/>
      <c r="C500" s="155"/>
      <c r="D500" s="156"/>
      <c r="E500" s="33" t="s">
        <v>2174</v>
      </c>
      <c r="F500" s="35" t="s">
        <v>2175</v>
      </c>
      <c r="G500" s="36">
        <v>2.8457142857142861</v>
      </c>
      <c r="H500" s="98"/>
      <c r="I500" s="81"/>
    </row>
    <row r="501" spans="1:9" ht="39.950000000000003" customHeight="1" x14ac:dyDescent="0.25">
      <c r="A501" s="153">
        <v>73</v>
      </c>
      <c r="B501" s="157" t="s">
        <v>2176</v>
      </c>
      <c r="C501" s="155">
        <v>6.67</v>
      </c>
      <c r="D501" s="156">
        <v>0</v>
      </c>
      <c r="E501" s="33" t="s">
        <v>2177</v>
      </c>
      <c r="F501" s="35" t="s">
        <v>2175</v>
      </c>
      <c r="G501" s="104">
        <v>0</v>
      </c>
      <c r="H501" s="33" t="s">
        <v>2178</v>
      </c>
      <c r="I501" s="81"/>
    </row>
    <row r="502" spans="1:9" s="82" customFormat="1" ht="39.950000000000003" customHeight="1" thickBot="1" x14ac:dyDescent="0.35">
      <c r="A502" s="153"/>
      <c r="B502" s="157"/>
      <c r="C502" s="155"/>
      <c r="D502" s="156"/>
      <c r="E502" s="35" t="s">
        <v>2179</v>
      </c>
      <c r="F502" s="35" t="s">
        <v>2175</v>
      </c>
      <c r="G502" s="104">
        <v>0</v>
      </c>
      <c r="H502" s="84"/>
      <c r="I502" s="81"/>
    </row>
    <row r="503" spans="1:9" ht="39.950000000000003" customHeight="1" x14ac:dyDescent="0.3">
      <c r="A503" s="153">
        <v>74</v>
      </c>
      <c r="B503" s="157" t="s">
        <v>2180</v>
      </c>
      <c r="C503" s="155">
        <v>20</v>
      </c>
      <c r="D503" s="156">
        <v>7.2</v>
      </c>
      <c r="E503" s="35" t="s">
        <v>2181</v>
      </c>
      <c r="F503" s="33" t="s">
        <v>2182</v>
      </c>
      <c r="G503" s="36">
        <v>1.0285714285714287</v>
      </c>
      <c r="H503" s="86"/>
      <c r="I503" s="81"/>
    </row>
    <row r="504" spans="1:9" ht="39.950000000000003" customHeight="1" x14ac:dyDescent="0.3">
      <c r="A504" s="153"/>
      <c r="B504" s="157"/>
      <c r="C504" s="155"/>
      <c r="D504" s="156"/>
      <c r="E504" s="35" t="s">
        <v>2183</v>
      </c>
      <c r="F504" s="33" t="s">
        <v>2182</v>
      </c>
      <c r="G504" s="36">
        <v>1.0285714285714287</v>
      </c>
      <c r="H504" s="84"/>
      <c r="I504" s="81"/>
    </row>
    <row r="505" spans="1:9" ht="39.950000000000003" customHeight="1" x14ac:dyDescent="0.3">
      <c r="A505" s="153"/>
      <c r="B505" s="157"/>
      <c r="C505" s="155"/>
      <c r="D505" s="156"/>
      <c r="E505" s="35" t="s">
        <v>2184</v>
      </c>
      <c r="F505" s="33" t="s">
        <v>2182</v>
      </c>
      <c r="G505" s="36">
        <v>1.0285714285714287</v>
      </c>
      <c r="H505" s="84"/>
      <c r="I505" s="81"/>
    </row>
    <row r="506" spans="1:9" ht="39.950000000000003" customHeight="1" x14ac:dyDescent="0.3">
      <c r="A506" s="153"/>
      <c r="B506" s="157"/>
      <c r="C506" s="155"/>
      <c r="D506" s="156"/>
      <c r="E506" s="35" t="s">
        <v>2185</v>
      </c>
      <c r="F506" s="33" t="s">
        <v>2182</v>
      </c>
      <c r="G506" s="36">
        <v>1.0285714285714287</v>
      </c>
      <c r="H506" s="84"/>
      <c r="I506" s="81"/>
    </row>
    <row r="507" spans="1:9" ht="39.950000000000003" customHeight="1" x14ac:dyDescent="0.3">
      <c r="A507" s="153"/>
      <c r="B507" s="157"/>
      <c r="C507" s="155"/>
      <c r="D507" s="156"/>
      <c r="E507" s="35" t="s">
        <v>2186</v>
      </c>
      <c r="F507" s="33" t="s">
        <v>2182</v>
      </c>
      <c r="G507" s="36">
        <v>1.0285714285714287</v>
      </c>
      <c r="H507" s="84"/>
      <c r="I507" s="81"/>
    </row>
    <row r="508" spans="1:9" ht="39.950000000000003" customHeight="1" x14ac:dyDescent="0.3">
      <c r="A508" s="153"/>
      <c r="B508" s="157"/>
      <c r="C508" s="155"/>
      <c r="D508" s="156"/>
      <c r="E508" s="35" t="s">
        <v>2187</v>
      </c>
      <c r="F508" s="33" t="s">
        <v>71</v>
      </c>
      <c r="G508" s="36">
        <v>1.0285714285714287</v>
      </c>
      <c r="H508" s="84"/>
      <c r="I508" s="81"/>
    </row>
    <row r="509" spans="1:9" s="82" customFormat="1" ht="39.950000000000003" customHeight="1" thickBot="1" x14ac:dyDescent="0.35">
      <c r="A509" s="153"/>
      <c r="B509" s="157"/>
      <c r="C509" s="155"/>
      <c r="D509" s="156"/>
      <c r="E509" s="35" t="s">
        <v>2188</v>
      </c>
      <c r="F509" s="33" t="s">
        <v>71</v>
      </c>
      <c r="G509" s="36">
        <v>1.0285714285714287</v>
      </c>
      <c r="H509" s="84"/>
      <c r="I509" s="81"/>
    </row>
    <row r="510" spans="1:9" ht="39.950000000000003" customHeight="1" x14ac:dyDescent="0.3">
      <c r="A510" s="153">
        <v>75</v>
      </c>
      <c r="B510" s="157" t="s">
        <v>2189</v>
      </c>
      <c r="C510" s="155">
        <v>36.299999999999997</v>
      </c>
      <c r="D510" s="156">
        <v>12.568000000000001</v>
      </c>
      <c r="E510" s="35" t="s">
        <v>2190</v>
      </c>
      <c r="F510" s="33" t="s">
        <v>2191</v>
      </c>
      <c r="G510" s="36">
        <v>0.73929411764705888</v>
      </c>
      <c r="H510" s="86"/>
      <c r="I510" s="81"/>
    </row>
    <row r="511" spans="1:9" ht="39.950000000000003" customHeight="1" x14ac:dyDescent="0.3">
      <c r="A511" s="153"/>
      <c r="B511" s="157"/>
      <c r="C511" s="155"/>
      <c r="D511" s="156"/>
      <c r="E511" s="35" t="s">
        <v>2192</v>
      </c>
      <c r="F511" s="33" t="s">
        <v>2193</v>
      </c>
      <c r="G511" s="36">
        <v>0.73929411764705888</v>
      </c>
      <c r="H511" s="86"/>
      <c r="I511" s="81"/>
    </row>
    <row r="512" spans="1:9" ht="39.950000000000003" customHeight="1" x14ac:dyDescent="0.3">
      <c r="A512" s="153"/>
      <c r="B512" s="157"/>
      <c r="C512" s="155"/>
      <c r="D512" s="156"/>
      <c r="E512" s="35" t="s">
        <v>2194</v>
      </c>
      <c r="F512" s="33" t="s">
        <v>2193</v>
      </c>
      <c r="G512" s="36">
        <v>0.73929411764705888</v>
      </c>
      <c r="H512" s="86"/>
      <c r="I512" s="81"/>
    </row>
    <row r="513" spans="1:9" ht="39.950000000000003" customHeight="1" x14ac:dyDescent="0.3">
      <c r="A513" s="153"/>
      <c r="B513" s="157"/>
      <c r="C513" s="155"/>
      <c r="D513" s="156"/>
      <c r="E513" s="35" t="s">
        <v>2195</v>
      </c>
      <c r="F513" s="33" t="s">
        <v>2191</v>
      </c>
      <c r="G513" s="36">
        <v>0.73929411764705888</v>
      </c>
      <c r="H513" s="86"/>
      <c r="I513" s="81"/>
    </row>
    <row r="514" spans="1:9" ht="39.950000000000003" customHeight="1" x14ac:dyDescent="0.3">
      <c r="A514" s="153"/>
      <c r="B514" s="157"/>
      <c r="C514" s="155"/>
      <c r="D514" s="156"/>
      <c r="E514" s="35" t="s">
        <v>2196</v>
      </c>
      <c r="F514" s="33" t="s">
        <v>2197</v>
      </c>
      <c r="G514" s="36">
        <v>0.73929411764705888</v>
      </c>
      <c r="H514" s="86"/>
      <c r="I514" s="81"/>
    </row>
    <row r="515" spans="1:9" ht="39.950000000000003" customHeight="1" x14ac:dyDescent="0.3">
      <c r="A515" s="153"/>
      <c r="B515" s="157"/>
      <c r="C515" s="155"/>
      <c r="D515" s="156"/>
      <c r="E515" s="35" t="s">
        <v>2198</v>
      </c>
      <c r="F515" s="33" t="s">
        <v>2197</v>
      </c>
      <c r="G515" s="36">
        <v>0.73929411764705888</v>
      </c>
      <c r="H515" s="86"/>
      <c r="I515" s="81"/>
    </row>
    <row r="516" spans="1:9" ht="39.950000000000003" customHeight="1" x14ac:dyDescent="0.3">
      <c r="A516" s="153"/>
      <c r="B516" s="157"/>
      <c r="C516" s="155"/>
      <c r="D516" s="156"/>
      <c r="E516" s="35" t="s">
        <v>2199</v>
      </c>
      <c r="F516" s="33" t="s">
        <v>2197</v>
      </c>
      <c r="G516" s="36">
        <v>0.73929411764705888</v>
      </c>
      <c r="H516" s="86"/>
      <c r="I516" s="81"/>
    </row>
    <row r="517" spans="1:9" ht="39.950000000000003" customHeight="1" x14ac:dyDescent="0.3">
      <c r="A517" s="153"/>
      <c r="B517" s="157"/>
      <c r="C517" s="155"/>
      <c r="D517" s="156"/>
      <c r="E517" s="35" t="s">
        <v>2200</v>
      </c>
      <c r="F517" s="33" t="s">
        <v>2197</v>
      </c>
      <c r="G517" s="36">
        <v>0.73929411764705888</v>
      </c>
      <c r="H517" s="86"/>
      <c r="I517" s="81"/>
    </row>
    <row r="518" spans="1:9" ht="39.950000000000003" customHeight="1" x14ac:dyDescent="0.3">
      <c r="A518" s="153"/>
      <c r="B518" s="157"/>
      <c r="C518" s="155"/>
      <c r="D518" s="156"/>
      <c r="E518" s="35" t="s">
        <v>2201</v>
      </c>
      <c r="F518" s="33" t="s">
        <v>2197</v>
      </c>
      <c r="G518" s="36">
        <v>0.73929411764705888</v>
      </c>
      <c r="H518" s="84"/>
      <c r="I518" s="81"/>
    </row>
    <row r="519" spans="1:9" ht="39.950000000000003" customHeight="1" x14ac:dyDescent="0.3">
      <c r="A519" s="153"/>
      <c r="B519" s="157"/>
      <c r="C519" s="155"/>
      <c r="D519" s="156"/>
      <c r="E519" s="35" t="s">
        <v>2202</v>
      </c>
      <c r="F519" s="33" t="s">
        <v>2197</v>
      </c>
      <c r="G519" s="36">
        <v>0.73929411764705888</v>
      </c>
      <c r="H519" s="84"/>
      <c r="I519" s="81"/>
    </row>
    <row r="520" spans="1:9" ht="39.950000000000003" customHeight="1" x14ac:dyDescent="0.3">
      <c r="A520" s="153"/>
      <c r="B520" s="157"/>
      <c r="C520" s="155"/>
      <c r="D520" s="156"/>
      <c r="E520" s="35" t="s">
        <v>2203</v>
      </c>
      <c r="F520" s="33" t="s">
        <v>2197</v>
      </c>
      <c r="G520" s="36">
        <v>0.73929411764705888</v>
      </c>
      <c r="H520" s="84"/>
      <c r="I520" s="81"/>
    </row>
    <row r="521" spans="1:9" ht="39.950000000000003" customHeight="1" x14ac:dyDescent="0.3">
      <c r="A521" s="153"/>
      <c r="B521" s="157"/>
      <c r="C521" s="155"/>
      <c r="D521" s="156"/>
      <c r="E521" s="35" t="s">
        <v>2186</v>
      </c>
      <c r="F521" s="33" t="s">
        <v>2197</v>
      </c>
      <c r="G521" s="36">
        <v>0.73929411764705888</v>
      </c>
      <c r="H521" s="84"/>
      <c r="I521" s="81"/>
    </row>
    <row r="522" spans="1:9" ht="39.950000000000003" customHeight="1" x14ac:dyDescent="0.3">
      <c r="A522" s="153"/>
      <c r="B522" s="157"/>
      <c r="C522" s="155"/>
      <c r="D522" s="156"/>
      <c r="E522" s="35" t="s">
        <v>2204</v>
      </c>
      <c r="F522" s="33" t="s">
        <v>2205</v>
      </c>
      <c r="G522" s="36">
        <v>0.73929411764705888</v>
      </c>
      <c r="H522" s="84"/>
      <c r="I522" s="81"/>
    </row>
    <row r="523" spans="1:9" ht="39.950000000000003" customHeight="1" x14ac:dyDescent="0.3">
      <c r="A523" s="153"/>
      <c r="B523" s="157"/>
      <c r="C523" s="155"/>
      <c r="D523" s="156"/>
      <c r="E523" s="35" t="s">
        <v>2206</v>
      </c>
      <c r="F523" s="33" t="s">
        <v>2205</v>
      </c>
      <c r="G523" s="36">
        <v>0.73929411764705888</v>
      </c>
      <c r="H523" s="84"/>
      <c r="I523" s="81"/>
    </row>
    <row r="524" spans="1:9" ht="39.950000000000003" customHeight="1" x14ac:dyDescent="0.3">
      <c r="A524" s="153"/>
      <c r="B524" s="157"/>
      <c r="C524" s="155"/>
      <c r="D524" s="156"/>
      <c r="E524" s="35" t="s">
        <v>2207</v>
      </c>
      <c r="F524" s="33" t="s">
        <v>2208</v>
      </c>
      <c r="G524" s="36">
        <v>0.73929411764705888</v>
      </c>
      <c r="H524" s="84"/>
      <c r="I524" s="81"/>
    </row>
    <row r="525" spans="1:9" ht="39.950000000000003" customHeight="1" x14ac:dyDescent="0.3">
      <c r="A525" s="153"/>
      <c r="B525" s="157"/>
      <c r="C525" s="155"/>
      <c r="D525" s="156"/>
      <c r="E525" s="35" t="s">
        <v>2209</v>
      </c>
      <c r="F525" s="33" t="s">
        <v>2205</v>
      </c>
      <c r="G525" s="36">
        <v>0.73929411764705888</v>
      </c>
      <c r="H525" s="84"/>
      <c r="I525" s="81"/>
    </row>
    <row r="526" spans="1:9" s="82" customFormat="1" ht="39.950000000000003" customHeight="1" thickBot="1" x14ac:dyDescent="0.35">
      <c r="A526" s="153"/>
      <c r="B526" s="157"/>
      <c r="C526" s="155"/>
      <c r="D526" s="156"/>
      <c r="E526" s="35" t="s">
        <v>2210</v>
      </c>
      <c r="F526" s="33" t="s">
        <v>2142</v>
      </c>
      <c r="G526" s="36">
        <v>0.73929411764705888</v>
      </c>
      <c r="H526" s="84"/>
      <c r="I526" s="81"/>
    </row>
    <row r="527" spans="1:9" s="83" customFormat="1" ht="39.950000000000003" customHeight="1" x14ac:dyDescent="0.3">
      <c r="A527" s="153">
        <v>76</v>
      </c>
      <c r="B527" s="157" t="s">
        <v>2211</v>
      </c>
      <c r="C527" s="155">
        <v>10</v>
      </c>
      <c r="D527" s="156">
        <f>SUM(G527:G535)</f>
        <v>1.5999999999999999</v>
      </c>
      <c r="E527" s="35" t="s">
        <v>2212</v>
      </c>
      <c r="F527" s="33" t="s">
        <v>2205</v>
      </c>
      <c r="G527" s="36">
        <v>0.2</v>
      </c>
      <c r="H527" s="86"/>
      <c r="I527" s="81"/>
    </row>
    <row r="528" spans="1:9" ht="39.950000000000003" customHeight="1" x14ac:dyDescent="0.3">
      <c r="A528" s="153"/>
      <c r="B528" s="157"/>
      <c r="C528" s="155"/>
      <c r="D528" s="156"/>
      <c r="E528" s="35" t="s">
        <v>2213</v>
      </c>
      <c r="F528" s="33" t="s">
        <v>2205</v>
      </c>
      <c r="G528" s="36">
        <v>0.2</v>
      </c>
      <c r="H528" s="84"/>
      <c r="I528" s="81"/>
    </row>
    <row r="529" spans="1:9" ht="39.950000000000003" customHeight="1" x14ac:dyDescent="0.3">
      <c r="A529" s="153"/>
      <c r="B529" s="157"/>
      <c r="C529" s="155"/>
      <c r="D529" s="156"/>
      <c r="E529" s="35" t="s">
        <v>2214</v>
      </c>
      <c r="F529" s="33" t="s">
        <v>2144</v>
      </c>
      <c r="G529" s="36">
        <v>0.2</v>
      </c>
      <c r="H529" s="84"/>
      <c r="I529" s="81"/>
    </row>
    <row r="530" spans="1:9" ht="39.950000000000003" customHeight="1" x14ac:dyDescent="0.3">
      <c r="A530" s="153"/>
      <c r="B530" s="157"/>
      <c r="C530" s="155"/>
      <c r="D530" s="156"/>
      <c r="E530" s="35" t="s">
        <v>2215</v>
      </c>
      <c r="F530" s="33" t="s">
        <v>2144</v>
      </c>
      <c r="G530" s="36">
        <v>0.2</v>
      </c>
      <c r="H530" s="84"/>
      <c r="I530" s="81"/>
    </row>
    <row r="531" spans="1:9" ht="78" customHeight="1" x14ac:dyDescent="0.3">
      <c r="A531" s="153"/>
      <c r="B531" s="157"/>
      <c r="C531" s="155"/>
      <c r="D531" s="156"/>
      <c r="E531" s="35" t="s">
        <v>2216</v>
      </c>
      <c r="F531" s="33" t="s">
        <v>2217</v>
      </c>
      <c r="G531" s="104">
        <v>0</v>
      </c>
      <c r="H531" s="85" t="s">
        <v>2218</v>
      </c>
      <c r="I531" s="81"/>
    </row>
    <row r="532" spans="1:9" ht="39.950000000000003" customHeight="1" x14ac:dyDescent="0.3">
      <c r="A532" s="153"/>
      <c r="B532" s="157"/>
      <c r="C532" s="155"/>
      <c r="D532" s="156"/>
      <c r="E532" s="35" t="s">
        <v>2219</v>
      </c>
      <c r="F532" s="33" t="s">
        <v>2142</v>
      </c>
      <c r="G532" s="36">
        <v>0.2</v>
      </c>
      <c r="H532" s="84"/>
      <c r="I532" s="81"/>
    </row>
    <row r="533" spans="1:9" ht="39.950000000000003" customHeight="1" x14ac:dyDescent="0.3">
      <c r="A533" s="153"/>
      <c r="B533" s="157"/>
      <c r="C533" s="155"/>
      <c r="D533" s="156"/>
      <c r="E533" s="35" t="s">
        <v>2220</v>
      </c>
      <c r="F533" s="33" t="s">
        <v>2142</v>
      </c>
      <c r="G533" s="36">
        <v>0.2</v>
      </c>
      <c r="H533" s="84"/>
      <c r="I533" s="81"/>
    </row>
    <row r="534" spans="1:9" ht="39.950000000000003" customHeight="1" x14ac:dyDescent="0.3">
      <c r="A534" s="153"/>
      <c r="B534" s="157"/>
      <c r="C534" s="155"/>
      <c r="D534" s="156"/>
      <c r="E534" s="35" t="s">
        <v>2221</v>
      </c>
      <c r="F534" s="33" t="s">
        <v>2144</v>
      </c>
      <c r="G534" s="36">
        <v>0.2</v>
      </c>
      <c r="H534" s="84" t="s">
        <v>2222</v>
      </c>
      <c r="I534" s="81"/>
    </row>
    <row r="535" spans="1:9" s="82" customFormat="1" ht="39.950000000000003" customHeight="1" thickBot="1" x14ac:dyDescent="0.35">
      <c r="A535" s="153"/>
      <c r="B535" s="157"/>
      <c r="C535" s="155"/>
      <c r="D535" s="156"/>
      <c r="E535" s="35" t="s">
        <v>2223</v>
      </c>
      <c r="F535" s="33" t="s">
        <v>2144</v>
      </c>
      <c r="G535" s="36">
        <v>0.2</v>
      </c>
      <c r="H535" s="84"/>
      <c r="I535" s="81"/>
    </row>
    <row r="536" spans="1:9" ht="39.950000000000003" customHeight="1" x14ac:dyDescent="0.3">
      <c r="A536" s="153">
        <v>77</v>
      </c>
      <c r="B536" s="157" t="s">
        <v>2224</v>
      </c>
      <c r="C536" s="155">
        <v>20</v>
      </c>
      <c r="D536" s="156">
        <v>7.2</v>
      </c>
      <c r="E536" s="35" t="s">
        <v>2225</v>
      </c>
      <c r="F536" s="33" t="s">
        <v>1771</v>
      </c>
      <c r="G536" s="36">
        <v>0.72</v>
      </c>
      <c r="H536" s="86"/>
      <c r="I536" s="81"/>
    </row>
    <row r="537" spans="1:9" ht="39.950000000000003" customHeight="1" x14ac:dyDescent="0.3">
      <c r="A537" s="153"/>
      <c r="B537" s="157"/>
      <c r="C537" s="155"/>
      <c r="D537" s="156"/>
      <c r="E537" s="35" t="s">
        <v>2226</v>
      </c>
      <c r="F537" s="33" t="s">
        <v>2142</v>
      </c>
      <c r="G537" s="36">
        <v>0.72</v>
      </c>
      <c r="H537" s="84"/>
      <c r="I537" s="81"/>
    </row>
    <row r="538" spans="1:9" ht="39.950000000000003" customHeight="1" x14ac:dyDescent="0.3">
      <c r="A538" s="153"/>
      <c r="B538" s="157"/>
      <c r="C538" s="155"/>
      <c r="D538" s="156"/>
      <c r="E538" s="35" t="s">
        <v>2227</v>
      </c>
      <c r="F538" s="33" t="s">
        <v>2142</v>
      </c>
      <c r="G538" s="36">
        <v>0.72</v>
      </c>
      <c r="H538" s="84"/>
      <c r="I538" s="81"/>
    </row>
    <row r="539" spans="1:9" ht="39.950000000000003" customHeight="1" x14ac:dyDescent="0.3">
      <c r="A539" s="153"/>
      <c r="B539" s="157"/>
      <c r="C539" s="155"/>
      <c r="D539" s="156"/>
      <c r="E539" s="35" t="s">
        <v>2228</v>
      </c>
      <c r="F539" s="33" t="s">
        <v>2142</v>
      </c>
      <c r="G539" s="36">
        <v>0.72</v>
      </c>
      <c r="H539" s="84"/>
      <c r="I539" s="81"/>
    </row>
    <row r="540" spans="1:9" ht="39.950000000000003" customHeight="1" x14ac:dyDescent="0.3">
      <c r="A540" s="153"/>
      <c r="B540" s="157"/>
      <c r="C540" s="155"/>
      <c r="D540" s="156"/>
      <c r="E540" s="35" t="s">
        <v>2229</v>
      </c>
      <c r="F540" s="33" t="s">
        <v>2142</v>
      </c>
      <c r="G540" s="36">
        <v>0.72</v>
      </c>
      <c r="H540" s="84"/>
      <c r="I540" s="81"/>
    </row>
    <row r="541" spans="1:9" ht="39.950000000000003" customHeight="1" x14ac:dyDescent="0.3">
      <c r="A541" s="153"/>
      <c r="B541" s="157"/>
      <c r="C541" s="155"/>
      <c r="D541" s="156"/>
      <c r="E541" s="35" t="s">
        <v>2204</v>
      </c>
      <c r="F541" s="33" t="s">
        <v>2142</v>
      </c>
      <c r="G541" s="36">
        <v>0.72</v>
      </c>
      <c r="H541" s="84"/>
      <c r="I541" s="81"/>
    </row>
    <row r="542" spans="1:9" ht="39.950000000000003" customHeight="1" x14ac:dyDescent="0.3">
      <c r="A542" s="153"/>
      <c r="B542" s="157"/>
      <c r="C542" s="155"/>
      <c r="D542" s="156"/>
      <c r="E542" s="35" t="s">
        <v>2230</v>
      </c>
      <c r="F542" s="33" t="s">
        <v>1771</v>
      </c>
      <c r="G542" s="36">
        <v>0.72</v>
      </c>
      <c r="H542" s="84"/>
      <c r="I542" s="81"/>
    </row>
    <row r="543" spans="1:9" ht="39.950000000000003" customHeight="1" x14ac:dyDescent="0.35">
      <c r="A543" s="153"/>
      <c r="B543" s="157"/>
      <c r="C543" s="155"/>
      <c r="D543" s="156"/>
      <c r="E543" s="99" t="s">
        <v>2231</v>
      </c>
      <c r="F543" s="99" t="s">
        <v>2232</v>
      </c>
      <c r="G543" s="36">
        <v>0.72</v>
      </c>
      <c r="H543" s="100"/>
      <c r="I543" s="81"/>
    </row>
    <row r="544" spans="1:9" ht="39.950000000000003" customHeight="1" x14ac:dyDescent="0.35">
      <c r="A544" s="153"/>
      <c r="B544" s="157"/>
      <c r="C544" s="155"/>
      <c r="D544" s="156"/>
      <c r="E544" s="99" t="s">
        <v>2233</v>
      </c>
      <c r="F544" s="99" t="s">
        <v>2232</v>
      </c>
      <c r="G544" s="36">
        <v>0.72</v>
      </c>
      <c r="H544" s="100" t="s">
        <v>2234</v>
      </c>
      <c r="I544" s="81"/>
    </row>
    <row r="545" spans="1:9" s="82" customFormat="1" ht="39.950000000000003" customHeight="1" thickBot="1" x14ac:dyDescent="0.4">
      <c r="A545" s="153"/>
      <c r="B545" s="157"/>
      <c r="C545" s="155"/>
      <c r="D545" s="156"/>
      <c r="E545" s="99" t="s">
        <v>2235</v>
      </c>
      <c r="F545" s="99" t="s">
        <v>2236</v>
      </c>
      <c r="G545" s="36">
        <v>0.72</v>
      </c>
      <c r="H545" s="100"/>
      <c r="I545" s="81"/>
    </row>
    <row r="546" spans="1:9" ht="39.950000000000003" customHeight="1" x14ac:dyDescent="0.3">
      <c r="A546" s="153">
        <v>78</v>
      </c>
      <c r="B546" s="157" t="s">
        <v>2237</v>
      </c>
      <c r="C546" s="155">
        <v>12.6</v>
      </c>
      <c r="D546" s="156">
        <v>4.5360000000000005</v>
      </c>
      <c r="E546" s="35" t="s">
        <v>2238</v>
      </c>
      <c r="F546" s="33" t="s">
        <v>1771</v>
      </c>
      <c r="G546" s="36">
        <v>1.5120000000000002</v>
      </c>
      <c r="H546" s="86"/>
      <c r="I546" s="81"/>
    </row>
    <row r="547" spans="1:9" ht="39.950000000000003" customHeight="1" x14ac:dyDescent="0.3">
      <c r="A547" s="153"/>
      <c r="B547" s="157"/>
      <c r="C547" s="155"/>
      <c r="D547" s="156"/>
      <c r="E547" s="35" t="s">
        <v>2239</v>
      </c>
      <c r="F547" s="33" t="s">
        <v>2240</v>
      </c>
      <c r="G547" s="36">
        <v>1.5120000000000002</v>
      </c>
      <c r="H547" s="84"/>
      <c r="I547" s="81"/>
    </row>
    <row r="548" spans="1:9" s="82" customFormat="1" ht="39.950000000000003" customHeight="1" thickBot="1" x14ac:dyDescent="0.35">
      <c r="A548" s="153"/>
      <c r="B548" s="157"/>
      <c r="C548" s="155"/>
      <c r="D548" s="156"/>
      <c r="E548" s="35" t="s">
        <v>2241</v>
      </c>
      <c r="F548" s="33" t="s">
        <v>2240</v>
      </c>
      <c r="G548" s="36">
        <v>1.5120000000000002</v>
      </c>
      <c r="H548" s="84"/>
      <c r="I548" s="81"/>
    </row>
    <row r="549" spans="1:9" ht="39.950000000000003" customHeight="1" x14ac:dyDescent="0.25">
      <c r="A549" s="153">
        <v>79</v>
      </c>
      <c r="B549" s="154" t="s">
        <v>2242</v>
      </c>
      <c r="C549" s="155">
        <v>80</v>
      </c>
      <c r="D549" s="156">
        <v>57.6</v>
      </c>
      <c r="E549" s="35" t="s">
        <v>1681</v>
      </c>
      <c r="F549" s="35" t="s">
        <v>394</v>
      </c>
      <c r="G549" s="36">
        <v>2.2153846153846155</v>
      </c>
      <c r="H549" s="101"/>
      <c r="I549" s="81"/>
    </row>
    <row r="550" spans="1:9" ht="39.950000000000003" customHeight="1" x14ac:dyDescent="0.25">
      <c r="A550" s="153"/>
      <c r="B550" s="154"/>
      <c r="C550" s="155"/>
      <c r="D550" s="156"/>
      <c r="E550" s="35" t="s">
        <v>1696</v>
      </c>
      <c r="F550" s="35" t="s">
        <v>394</v>
      </c>
      <c r="G550" s="36">
        <v>2.2153846153846155</v>
      </c>
      <c r="H550" s="101"/>
      <c r="I550" s="81"/>
    </row>
    <row r="551" spans="1:9" ht="39.950000000000003" customHeight="1" x14ac:dyDescent="0.25">
      <c r="A551" s="153"/>
      <c r="B551" s="154"/>
      <c r="C551" s="155"/>
      <c r="D551" s="156"/>
      <c r="E551" s="35" t="s">
        <v>1697</v>
      </c>
      <c r="F551" s="35" t="s">
        <v>394</v>
      </c>
      <c r="G551" s="36">
        <v>2.2153846153846155</v>
      </c>
      <c r="H551" s="101"/>
      <c r="I551" s="81"/>
    </row>
    <row r="552" spans="1:9" ht="39.950000000000003" customHeight="1" x14ac:dyDescent="0.25">
      <c r="A552" s="153"/>
      <c r="B552" s="154"/>
      <c r="C552" s="155"/>
      <c r="D552" s="156"/>
      <c r="E552" s="35" t="s">
        <v>1682</v>
      </c>
      <c r="F552" s="35" t="s">
        <v>394</v>
      </c>
      <c r="G552" s="36">
        <v>2.2153846153846155</v>
      </c>
      <c r="H552" s="101"/>
      <c r="I552" s="81"/>
    </row>
    <row r="553" spans="1:9" ht="39.950000000000003" customHeight="1" x14ac:dyDescent="0.25">
      <c r="A553" s="153"/>
      <c r="B553" s="154"/>
      <c r="C553" s="155"/>
      <c r="D553" s="156"/>
      <c r="E553" s="35" t="s">
        <v>1683</v>
      </c>
      <c r="F553" s="35" t="s">
        <v>394</v>
      </c>
      <c r="G553" s="36">
        <v>2.2153846153846155</v>
      </c>
      <c r="H553" s="101"/>
      <c r="I553" s="81"/>
    </row>
    <row r="554" spans="1:9" ht="39.950000000000003" customHeight="1" x14ac:dyDescent="0.25">
      <c r="A554" s="153"/>
      <c r="B554" s="154"/>
      <c r="C554" s="155"/>
      <c r="D554" s="156"/>
      <c r="E554" s="35" t="s">
        <v>1684</v>
      </c>
      <c r="F554" s="35" t="s">
        <v>394</v>
      </c>
      <c r="G554" s="36">
        <v>2.2153846153846155</v>
      </c>
      <c r="H554" s="101"/>
      <c r="I554" s="81"/>
    </row>
    <row r="555" spans="1:9" ht="39.950000000000003" customHeight="1" x14ac:dyDescent="0.25">
      <c r="A555" s="153"/>
      <c r="B555" s="154"/>
      <c r="C555" s="155"/>
      <c r="D555" s="156"/>
      <c r="E555" s="35" t="s">
        <v>1700</v>
      </c>
      <c r="F555" s="35" t="s">
        <v>394</v>
      </c>
      <c r="G555" s="36">
        <v>2.2153846153846155</v>
      </c>
      <c r="H555" s="101"/>
      <c r="I555" s="81"/>
    </row>
    <row r="556" spans="1:9" ht="39.950000000000003" customHeight="1" x14ac:dyDescent="0.25">
      <c r="A556" s="153"/>
      <c r="B556" s="154"/>
      <c r="C556" s="155"/>
      <c r="D556" s="156"/>
      <c r="E556" s="35" t="s">
        <v>1685</v>
      </c>
      <c r="F556" s="35" t="s">
        <v>394</v>
      </c>
      <c r="G556" s="36">
        <v>2.2153846153846155</v>
      </c>
      <c r="H556" s="101"/>
      <c r="I556" s="81"/>
    </row>
    <row r="557" spans="1:9" ht="39.950000000000003" customHeight="1" x14ac:dyDescent="0.25">
      <c r="A557" s="153"/>
      <c r="B557" s="154"/>
      <c r="C557" s="155"/>
      <c r="D557" s="156"/>
      <c r="E557" s="35" t="s">
        <v>1686</v>
      </c>
      <c r="F557" s="35" t="s">
        <v>394</v>
      </c>
      <c r="G557" s="36">
        <v>2.2153846153846155</v>
      </c>
      <c r="H557" s="101"/>
      <c r="I557" s="81"/>
    </row>
    <row r="558" spans="1:9" ht="39.950000000000003" customHeight="1" x14ac:dyDescent="0.25">
      <c r="A558" s="153"/>
      <c r="B558" s="154"/>
      <c r="C558" s="155"/>
      <c r="D558" s="156"/>
      <c r="E558" s="35" t="s">
        <v>1687</v>
      </c>
      <c r="F558" s="35" t="s">
        <v>394</v>
      </c>
      <c r="G558" s="36">
        <v>2.2153846153846155</v>
      </c>
      <c r="H558" s="101"/>
      <c r="I558" s="81"/>
    </row>
    <row r="559" spans="1:9" ht="39.950000000000003" customHeight="1" x14ac:dyDescent="0.25">
      <c r="A559" s="153"/>
      <c r="B559" s="154"/>
      <c r="C559" s="155"/>
      <c r="D559" s="156"/>
      <c r="E559" s="35" t="s">
        <v>1688</v>
      </c>
      <c r="F559" s="35" t="s">
        <v>394</v>
      </c>
      <c r="G559" s="36">
        <v>2.2153846153846155</v>
      </c>
      <c r="H559" s="101"/>
      <c r="I559" s="81"/>
    </row>
    <row r="560" spans="1:9" ht="39.950000000000003" customHeight="1" x14ac:dyDescent="0.25">
      <c r="A560" s="153"/>
      <c r="B560" s="154"/>
      <c r="C560" s="155"/>
      <c r="D560" s="156"/>
      <c r="E560" s="35" t="s">
        <v>1689</v>
      </c>
      <c r="F560" s="35" t="s">
        <v>394</v>
      </c>
      <c r="G560" s="36">
        <v>2.2153846153846155</v>
      </c>
      <c r="H560" s="101"/>
      <c r="I560" s="81"/>
    </row>
    <row r="561" spans="1:9" ht="39.950000000000003" customHeight="1" x14ac:dyDescent="0.25">
      <c r="A561" s="153"/>
      <c r="B561" s="154"/>
      <c r="C561" s="155"/>
      <c r="D561" s="156"/>
      <c r="E561" s="35" t="s">
        <v>1690</v>
      </c>
      <c r="F561" s="35" t="s">
        <v>394</v>
      </c>
      <c r="G561" s="36">
        <v>2.2153846153846155</v>
      </c>
      <c r="H561" s="101"/>
      <c r="I561" s="81"/>
    </row>
    <row r="562" spans="1:9" ht="39.950000000000003" customHeight="1" x14ac:dyDescent="0.25">
      <c r="A562" s="153"/>
      <c r="B562" s="154"/>
      <c r="C562" s="155"/>
      <c r="D562" s="156"/>
      <c r="E562" s="35" t="s">
        <v>1698</v>
      </c>
      <c r="F562" s="35" t="s">
        <v>394</v>
      </c>
      <c r="G562" s="36">
        <v>2.2153846153846155</v>
      </c>
      <c r="H562" s="101"/>
      <c r="I562" s="81"/>
    </row>
    <row r="563" spans="1:9" ht="39.950000000000003" customHeight="1" x14ac:dyDescent="0.25">
      <c r="A563" s="153"/>
      <c r="B563" s="154"/>
      <c r="C563" s="155"/>
      <c r="D563" s="156"/>
      <c r="E563" s="35" t="s">
        <v>1691</v>
      </c>
      <c r="F563" s="35" t="s">
        <v>394</v>
      </c>
      <c r="G563" s="36">
        <v>2.2153846153846155</v>
      </c>
      <c r="H563" s="101"/>
      <c r="I563" s="81"/>
    </row>
    <row r="564" spans="1:9" ht="39.950000000000003" customHeight="1" x14ac:dyDescent="0.25">
      <c r="A564" s="153"/>
      <c r="B564" s="154"/>
      <c r="C564" s="155"/>
      <c r="D564" s="156"/>
      <c r="E564" s="35" t="s">
        <v>1692</v>
      </c>
      <c r="F564" s="35" t="s">
        <v>394</v>
      </c>
      <c r="G564" s="36">
        <v>2.2153846153846155</v>
      </c>
      <c r="H564" s="101"/>
      <c r="I564" s="81"/>
    </row>
    <row r="565" spans="1:9" ht="39.950000000000003" customHeight="1" x14ac:dyDescent="0.25">
      <c r="A565" s="153"/>
      <c r="B565" s="154"/>
      <c r="C565" s="155"/>
      <c r="D565" s="156"/>
      <c r="E565" s="35" t="s">
        <v>1693</v>
      </c>
      <c r="F565" s="35" t="s">
        <v>394</v>
      </c>
      <c r="G565" s="36">
        <v>2.2153846153846155</v>
      </c>
      <c r="H565" s="101"/>
      <c r="I565" s="81"/>
    </row>
    <row r="566" spans="1:9" ht="39.950000000000003" customHeight="1" x14ac:dyDescent="0.25">
      <c r="A566" s="153"/>
      <c r="B566" s="154"/>
      <c r="C566" s="155"/>
      <c r="D566" s="156"/>
      <c r="E566" s="35" t="s">
        <v>1694</v>
      </c>
      <c r="F566" s="35" t="s">
        <v>394</v>
      </c>
      <c r="G566" s="36">
        <v>2.2153846153846155</v>
      </c>
      <c r="H566" s="101"/>
      <c r="I566" s="81"/>
    </row>
    <row r="567" spans="1:9" ht="39.950000000000003" customHeight="1" x14ac:dyDescent="0.25">
      <c r="A567" s="153"/>
      <c r="B567" s="154"/>
      <c r="C567" s="155"/>
      <c r="D567" s="156"/>
      <c r="E567" s="35" t="s">
        <v>2243</v>
      </c>
      <c r="F567" s="35" t="s">
        <v>394</v>
      </c>
      <c r="G567" s="36">
        <v>2.2153846153846155</v>
      </c>
      <c r="H567" s="101"/>
      <c r="I567" s="81"/>
    </row>
    <row r="568" spans="1:9" ht="39.950000000000003" customHeight="1" x14ac:dyDescent="0.25">
      <c r="A568" s="153"/>
      <c r="B568" s="154"/>
      <c r="C568" s="155"/>
      <c r="D568" s="156"/>
      <c r="E568" s="35" t="s">
        <v>2244</v>
      </c>
      <c r="F568" s="35" t="s">
        <v>394</v>
      </c>
      <c r="G568" s="36">
        <v>2.2153846153846155</v>
      </c>
      <c r="H568" s="101"/>
      <c r="I568" s="81"/>
    </row>
    <row r="569" spans="1:9" ht="39.950000000000003" customHeight="1" x14ac:dyDescent="0.25">
      <c r="A569" s="153"/>
      <c r="B569" s="154"/>
      <c r="C569" s="155"/>
      <c r="D569" s="156"/>
      <c r="E569" s="35" t="s">
        <v>2245</v>
      </c>
      <c r="F569" s="35" t="s">
        <v>394</v>
      </c>
      <c r="G569" s="36">
        <v>2.2153846153846155</v>
      </c>
      <c r="H569" s="101"/>
      <c r="I569" s="81"/>
    </row>
    <row r="570" spans="1:9" ht="39.950000000000003" customHeight="1" x14ac:dyDescent="0.25">
      <c r="A570" s="153"/>
      <c r="B570" s="154"/>
      <c r="C570" s="155"/>
      <c r="D570" s="156"/>
      <c r="E570" s="35" t="s">
        <v>2246</v>
      </c>
      <c r="F570" s="35" t="s">
        <v>394</v>
      </c>
      <c r="G570" s="36">
        <v>2.2153846153846155</v>
      </c>
      <c r="H570" s="101"/>
      <c r="I570" s="81"/>
    </row>
    <row r="571" spans="1:9" ht="39.950000000000003" customHeight="1" x14ac:dyDescent="0.25">
      <c r="A571" s="153"/>
      <c r="B571" s="154"/>
      <c r="C571" s="155"/>
      <c r="D571" s="156"/>
      <c r="E571" s="35" t="s">
        <v>2247</v>
      </c>
      <c r="F571" s="35" t="s">
        <v>394</v>
      </c>
      <c r="G571" s="36">
        <v>2.2153846153846155</v>
      </c>
      <c r="H571" s="101"/>
      <c r="I571" s="81"/>
    </row>
    <row r="572" spans="1:9" ht="39.950000000000003" customHeight="1" x14ac:dyDescent="0.25">
      <c r="A572" s="153"/>
      <c r="B572" s="154"/>
      <c r="C572" s="155"/>
      <c r="D572" s="156"/>
      <c r="E572" s="35" t="s">
        <v>2248</v>
      </c>
      <c r="F572" s="35" t="s">
        <v>394</v>
      </c>
      <c r="G572" s="36">
        <v>2.2153846153846155</v>
      </c>
      <c r="H572" s="101"/>
      <c r="I572" s="81"/>
    </row>
    <row r="573" spans="1:9" ht="39.950000000000003" customHeight="1" x14ac:dyDescent="0.25">
      <c r="A573" s="153"/>
      <c r="B573" s="154"/>
      <c r="C573" s="155"/>
      <c r="D573" s="156"/>
      <c r="E573" s="35" t="s">
        <v>2249</v>
      </c>
      <c r="F573" s="35" t="s">
        <v>394</v>
      </c>
      <c r="G573" s="36">
        <v>2.2153846153846155</v>
      </c>
      <c r="H573" s="101"/>
      <c r="I573" s="81"/>
    </row>
    <row r="574" spans="1:9" s="82" customFormat="1" ht="39.950000000000003" customHeight="1" thickBot="1" x14ac:dyDescent="0.3">
      <c r="A574" s="153"/>
      <c r="B574" s="154"/>
      <c r="C574" s="155"/>
      <c r="D574" s="156"/>
      <c r="E574" s="35" t="s">
        <v>2250</v>
      </c>
      <c r="F574" s="35" t="s">
        <v>394</v>
      </c>
      <c r="G574" s="36">
        <v>2.2153846153846155</v>
      </c>
      <c r="H574" s="101"/>
      <c r="I574" s="81"/>
    </row>
    <row r="575" spans="1:9" ht="39.950000000000003" customHeight="1" x14ac:dyDescent="0.25">
      <c r="A575" s="153">
        <v>80</v>
      </c>
      <c r="B575" s="154" t="s">
        <v>2251</v>
      </c>
      <c r="C575" s="155">
        <v>12.6</v>
      </c>
      <c r="D575" s="156">
        <v>8</v>
      </c>
      <c r="E575" s="34" t="s">
        <v>2252</v>
      </c>
      <c r="F575" s="17" t="s">
        <v>2253</v>
      </c>
      <c r="G575" s="8">
        <v>4</v>
      </c>
      <c r="H575" s="101"/>
      <c r="I575" s="81"/>
    </row>
    <row r="576" spans="1:9" s="82" customFormat="1" ht="39.950000000000003" customHeight="1" thickBot="1" x14ac:dyDescent="0.3">
      <c r="A576" s="153"/>
      <c r="B576" s="154"/>
      <c r="C576" s="155"/>
      <c r="D576" s="156"/>
      <c r="E576" s="34" t="s">
        <v>2254</v>
      </c>
      <c r="F576" s="17" t="s">
        <v>2253</v>
      </c>
      <c r="G576" s="8">
        <v>4</v>
      </c>
      <c r="H576" s="101"/>
      <c r="I576" s="81"/>
    </row>
    <row r="577" spans="1:9" s="102" customFormat="1" ht="39.950000000000003" customHeight="1" thickBot="1" x14ac:dyDescent="0.3">
      <c r="A577" s="37">
        <v>81</v>
      </c>
      <c r="B577" s="33" t="s">
        <v>2255</v>
      </c>
      <c r="C577" s="33">
        <v>1.6</v>
      </c>
      <c r="D577" s="33">
        <v>1</v>
      </c>
      <c r="E577" s="33" t="s">
        <v>2256</v>
      </c>
      <c r="F577" s="33" t="s">
        <v>394</v>
      </c>
      <c r="G577" s="36">
        <v>1</v>
      </c>
      <c r="H577" s="101"/>
      <c r="I577" s="81"/>
    </row>
    <row r="578" spans="1:9" ht="39.950000000000003" customHeight="1" x14ac:dyDescent="0.25">
      <c r="A578" s="153">
        <v>82</v>
      </c>
      <c r="B578" s="154" t="s">
        <v>2257</v>
      </c>
      <c r="C578" s="155">
        <v>6.3</v>
      </c>
      <c r="D578" s="156">
        <v>4</v>
      </c>
      <c r="E578" s="35" t="s">
        <v>2258</v>
      </c>
      <c r="F578" s="35" t="s">
        <v>394</v>
      </c>
      <c r="G578" s="36">
        <v>2</v>
      </c>
      <c r="H578" s="101"/>
      <c r="I578" s="81"/>
    </row>
    <row r="579" spans="1:9" s="82" customFormat="1" ht="39.950000000000003" customHeight="1" thickBot="1" x14ac:dyDescent="0.3">
      <c r="A579" s="153"/>
      <c r="B579" s="154"/>
      <c r="C579" s="155"/>
      <c r="D579" s="156"/>
      <c r="E579" s="35" t="s">
        <v>2061</v>
      </c>
      <c r="F579" s="35" t="s">
        <v>394</v>
      </c>
      <c r="G579" s="36">
        <v>2</v>
      </c>
      <c r="H579" s="101"/>
      <c r="I579" s="81"/>
    </row>
    <row r="580" spans="1:9" s="50" customFormat="1" ht="60" customHeight="1" x14ac:dyDescent="0.5">
      <c r="A580" s="46"/>
      <c r="B580" s="47" t="s">
        <v>1081</v>
      </c>
      <c r="C580" s="48">
        <f>SUM(C4:C579)</f>
        <v>1448.6199999999994</v>
      </c>
      <c r="D580" s="48">
        <f>SUM(D4:D548)</f>
        <v>736.42099999999971</v>
      </c>
      <c r="E580" s="48"/>
      <c r="F580" s="48"/>
      <c r="G580" s="48">
        <f>SUM(G4:G579)</f>
        <v>788.24042657111431</v>
      </c>
      <c r="H580" s="49"/>
      <c r="I580" s="49"/>
    </row>
  </sheetData>
  <mergeCells count="335">
    <mergeCell ref="A1:H1"/>
    <mergeCell ref="A2:A3"/>
    <mergeCell ref="B2:B3"/>
    <mergeCell ref="C2:C3"/>
    <mergeCell ref="D2:D3"/>
    <mergeCell ref="E2:F2"/>
    <mergeCell ref="H2:H3"/>
    <mergeCell ref="A16:A21"/>
    <mergeCell ref="B16:B21"/>
    <mergeCell ref="C16:C21"/>
    <mergeCell ref="D16:D21"/>
    <mergeCell ref="A22:A31"/>
    <mergeCell ref="B22:B31"/>
    <mergeCell ref="C22:C31"/>
    <mergeCell ref="D22:D31"/>
    <mergeCell ref="I2:I3"/>
    <mergeCell ref="A4:A9"/>
    <mergeCell ref="B4:B9"/>
    <mergeCell ref="C4:C9"/>
    <mergeCell ref="D4:D9"/>
    <mergeCell ref="A10:A15"/>
    <mergeCell ref="B10:B15"/>
    <mergeCell ref="C10:C15"/>
    <mergeCell ref="D10:D15"/>
    <mergeCell ref="A44:A49"/>
    <mergeCell ref="B44:B49"/>
    <mergeCell ref="C44:C49"/>
    <mergeCell ref="D44:D49"/>
    <mergeCell ref="A50:A62"/>
    <mergeCell ref="B50:B62"/>
    <mergeCell ref="C50:C62"/>
    <mergeCell ref="D50:D62"/>
    <mergeCell ref="A32:A39"/>
    <mergeCell ref="B32:B39"/>
    <mergeCell ref="C32:C39"/>
    <mergeCell ref="D32:D39"/>
    <mergeCell ref="A40:A43"/>
    <mergeCell ref="B40:B43"/>
    <mergeCell ref="C40:C43"/>
    <mergeCell ref="D40:D43"/>
    <mergeCell ref="A75:A78"/>
    <mergeCell ref="B75:B78"/>
    <mergeCell ref="C75:C78"/>
    <mergeCell ref="D75:D78"/>
    <mergeCell ref="A79:A82"/>
    <mergeCell ref="B79:B82"/>
    <mergeCell ref="C79:C82"/>
    <mergeCell ref="D79:D82"/>
    <mergeCell ref="A63:A68"/>
    <mergeCell ref="B63:B68"/>
    <mergeCell ref="C63:C68"/>
    <mergeCell ref="D63:D68"/>
    <mergeCell ref="A69:A74"/>
    <mergeCell ref="B69:B74"/>
    <mergeCell ref="C69:C74"/>
    <mergeCell ref="D69:D74"/>
    <mergeCell ref="I79:I82"/>
    <mergeCell ref="A83:A88"/>
    <mergeCell ref="B83:B88"/>
    <mergeCell ref="C83:C88"/>
    <mergeCell ref="D83:D88"/>
    <mergeCell ref="A89:A95"/>
    <mergeCell ref="B89:B95"/>
    <mergeCell ref="C89:C95"/>
    <mergeCell ref="D89:D95"/>
    <mergeCell ref="A115:A133"/>
    <mergeCell ref="B115:B133"/>
    <mergeCell ref="C115:C133"/>
    <mergeCell ref="D115:D133"/>
    <mergeCell ref="A134:A146"/>
    <mergeCell ref="B134:B146"/>
    <mergeCell ref="C134:C146"/>
    <mergeCell ref="D134:D146"/>
    <mergeCell ref="A96:A110"/>
    <mergeCell ref="B96:B110"/>
    <mergeCell ref="C96:C110"/>
    <mergeCell ref="D96:D110"/>
    <mergeCell ref="A111:A114"/>
    <mergeCell ref="B111:B114"/>
    <mergeCell ref="C111:C114"/>
    <mergeCell ref="D111:D114"/>
    <mergeCell ref="A169:A193"/>
    <mergeCell ref="B169:B193"/>
    <mergeCell ref="C169:C193"/>
    <mergeCell ref="D169:D193"/>
    <mergeCell ref="A194:A205"/>
    <mergeCell ref="B194:B205"/>
    <mergeCell ref="C194:C205"/>
    <mergeCell ref="D194:D205"/>
    <mergeCell ref="A147:A159"/>
    <mergeCell ref="B147:B159"/>
    <mergeCell ref="C147:C159"/>
    <mergeCell ref="D147:D159"/>
    <mergeCell ref="A160:A168"/>
    <mergeCell ref="B160:B168"/>
    <mergeCell ref="C160:C168"/>
    <mergeCell ref="D160:D168"/>
    <mergeCell ref="A221:A227"/>
    <mergeCell ref="B221:B227"/>
    <mergeCell ref="C221:C227"/>
    <mergeCell ref="D221:D227"/>
    <mergeCell ref="A228:A233"/>
    <mergeCell ref="B228:B233"/>
    <mergeCell ref="C228:C233"/>
    <mergeCell ref="D228:D233"/>
    <mergeCell ref="A206:A214"/>
    <mergeCell ref="B206:B214"/>
    <mergeCell ref="C206:C214"/>
    <mergeCell ref="D206:D214"/>
    <mergeCell ref="A215:A220"/>
    <mergeCell ref="B215:B220"/>
    <mergeCell ref="C215:C220"/>
    <mergeCell ref="D215:D220"/>
    <mergeCell ref="A248:A257"/>
    <mergeCell ref="B248:B257"/>
    <mergeCell ref="C248:C257"/>
    <mergeCell ref="D248:D257"/>
    <mergeCell ref="A258:A261"/>
    <mergeCell ref="B258:B261"/>
    <mergeCell ref="C258:C261"/>
    <mergeCell ref="D258:D261"/>
    <mergeCell ref="A234:A238"/>
    <mergeCell ref="B234:B238"/>
    <mergeCell ref="C234:C238"/>
    <mergeCell ref="D234:D238"/>
    <mergeCell ref="A239:A247"/>
    <mergeCell ref="B239:B247"/>
    <mergeCell ref="C239:C247"/>
    <mergeCell ref="D239:D247"/>
    <mergeCell ref="A275:A278"/>
    <mergeCell ref="B275:B278"/>
    <mergeCell ref="C275:C278"/>
    <mergeCell ref="D275:D278"/>
    <mergeCell ref="A279:A282"/>
    <mergeCell ref="B279:B282"/>
    <mergeCell ref="C279:C282"/>
    <mergeCell ref="D279:D282"/>
    <mergeCell ref="A262:A268"/>
    <mergeCell ref="B262:B268"/>
    <mergeCell ref="C262:C268"/>
    <mergeCell ref="D262:D268"/>
    <mergeCell ref="A269:A274"/>
    <mergeCell ref="B269:B274"/>
    <mergeCell ref="C269:C274"/>
    <mergeCell ref="D269:D274"/>
    <mergeCell ref="A297:A301"/>
    <mergeCell ref="B297:B301"/>
    <mergeCell ref="C297:C301"/>
    <mergeCell ref="D297:D301"/>
    <mergeCell ref="A302:A307"/>
    <mergeCell ref="B302:B307"/>
    <mergeCell ref="C302:C307"/>
    <mergeCell ref="D302:D307"/>
    <mergeCell ref="A283:A292"/>
    <mergeCell ref="B283:B292"/>
    <mergeCell ref="C283:C292"/>
    <mergeCell ref="D283:D292"/>
    <mergeCell ref="A293:A296"/>
    <mergeCell ref="B293:B296"/>
    <mergeCell ref="C293:C296"/>
    <mergeCell ref="D293:D296"/>
    <mergeCell ref="A321:A331"/>
    <mergeCell ref="B321:B331"/>
    <mergeCell ref="C321:C331"/>
    <mergeCell ref="D321:D331"/>
    <mergeCell ref="A332:A335"/>
    <mergeCell ref="B332:B335"/>
    <mergeCell ref="C332:C335"/>
    <mergeCell ref="D332:D335"/>
    <mergeCell ref="A308:A310"/>
    <mergeCell ref="B308:B310"/>
    <mergeCell ref="C308:C310"/>
    <mergeCell ref="D308:D310"/>
    <mergeCell ref="A311:A320"/>
    <mergeCell ref="B311:B320"/>
    <mergeCell ref="C311:C320"/>
    <mergeCell ref="D311:D320"/>
    <mergeCell ref="I332:I335"/>
    <mergeCell ref="A336:A344"/>
    <mergeCell ref="B336:B344"/>
    <mergeCell ref="C336:C344"/>
    <mergeCell ref="D336:D344"/>
    <mergeCell ref="A345:A349"/>
    <mergeCell ref="B345:B349"/>
    <mergeCell ref="C345:C349"/>
    <mergeCell ref="D345:D349"/>
    <mergeCell ref="A356:A359"/>
    <mergeCell ref="B356:B359"/>
    <mergeCell ref="C356:C359"/>
    <mergeCell ref="D356:D359"/>
    <mergeCell ref="A360:A362"/>
    <mergeCell ref="B360:B362"/>
    <mergeCell ref="C360:C362"/>
    <mergeCell ref="D360:D362"/>
    <mergeCell ref="A350:A352"/>
    <mergeCell ref="B350:B352"/>
    <mergeCell ref="C350:C352"/>
    <mergeCell ref="D350:D352"/>
    <mergeCell ref="A353:A355"/>
    <mergeCell ref="B353:B355"/>
    <mergeCell ref="C353:C355"/>
    <mergeCell ref="D353:D355"/>
    <mergeCell ref="A369:A372"/>
    <mergeCell ref="B369:B372"/>
    <mergeCell ref="C369:C372"/>
    <mergeCell ref="D369:D372"/>
    <mergeCell ref="A373:A378"/>
    <mergeCell ref="B373:B378"/>
    <mergeCell ref="C373:C378"/>
    <mergeCell ref="D373:D378"/>
    <mergeCell ref="A363:A366"/>
    <mergeCell ref="B363:B366"/>
    <mergeCell ref="C363:C366"/>
    <mergeCell ref="D363:D366"/>
    <mergeCell ref="A367:A368"/>
    <mergeCell ref="B367:B368"/>
    <mergeCell ref="C367:C368"/>
    <mergeCell ref="D367:D368"/>
    <mergeCell ref="A386:A388"/>
    <mergeCell ref="B386:B388"/>
    <mergeCell ref="C386:C388"/>
    <mergeCell ref="D386:D388"/>
    <mergeCell ref="A389:A398"/>
    <mergeCell ref="B389:B398"/>
    <mergeCell ref="C389:C398"/>
    <mergeCell ref="D389:D398"/>
    <mergeCell ref="A379:A382"/>
    <mergeCell ref="B379:B382"/>
    <mergeCell ref="C379:C382"/>
    <mergeCell ref="D379:D382"/>
    <mergeCell ref="A383:A385"/>
    <mergeCell ref="B383:B385"/>
    <mergeCell ref="C383:C385"/>
    <mergeCell ref="D383:D385"/>
    <mergeCell ref="A405:A408"/>
    <mergeCell ref="B405:B408"/>
    <mergeCell ref="C405:C408"/>
    <mergeCell ref="D405:D408"/>
    <mergeCell ref="A409:A414"/>
    <mergeCell ref="B409:B414"/>
    <mergeCell ref="C409:C414"/>
    <mergeCell ref="D409:D414"/>
    <mergeCell ref="A399:A400"/>
    <mergeCell ref="B399:B400"/>
    <mergeCell ref="C399:C400"/>
    <mergeCell ref="D399:D400"/>
    <mergeCell ref="A401:A404"/>
    <mergeCell ref="B401:B404"/>
    <mergeCell ref="C401:C404"/>
    <mergeCell ref="D401:D404"/>
    <mergeCell ref="I409:I414"/>
    <mergeCell ref="A415:A420"/>
    <mergeCell ref="B415:B420"/>
    <mergeCell ref="C415:C420"/>
    <mergeCell ref="D415:D420"/>
    <mergeCell ref="A421:A426"/>
    <mergeCell ref="B421:B426"/>
    <mergeCell ref="C421:C426"/>
    <mergeCell ref="D421:D426"/>
    <mergeCell ref="A438:A442"/>
    <mergeCell ref="B438:B442"/>
    <mergeCell ref="C438:C442"/>
    <mergeCell ref="D438:D442"/>
    <mergeCell ref="A443:A445"/>
    <mergeCell ref="B443:B445"/>
    <mergeCell ref="C443:C445"/>
    <mergeCell ref="D443:D445"/>
    <mergeCell ref="A427:A434"/>
    <mergeCell ref="B427:B434"/>
    <mergeCell ref="C427:C434"/>
    <mergeCell ref="D427:D434"/>
    <mergeCell ref="A435:A437"/>
    <mergeCell ref="B435:B437"/>
    <mergeCell ref="C435:C437"/>
    <mergeCell ref="D435:D437"/>
    <mergeCell ref="A468:A476"/>
    <mergeCell ref="B468:B476"/>
    <mergeCell ref="C468:C476"/>
    <mergeCell ref="D468:D476"/>
    <mergeCell ref="A477:A487"/>
    <mergeCell ref="B477:B487"/>
    <mergeCell ref="C477:C487"/>
    <mergeCell ref="D477:D487"/>
    <mergeCell ref="A446:A457"/>
    <mergeCell ref="B446:B457"/>
    <mergeCell ref="C446:C457"/>
    <mergeCell ref="D446:D457"/>
    <mergeCell ref="A458:A467"/>
    <mergeCell ref="B458:B467"/>
    <mergeCell ref="C458:C467"/>
    <mergeCell ref="D458:D467"/>
    <mergeCell ref="A501:A502"/>
    <mergeCell ref="B501:B502"/>
    <mergeCell ref="C501:C502"/>
    <mergeCell ref="D501:D502"/>
    <mergeCell ref="A503:A509"/>
    <mergeCell ref="B503:B509"/>
    <mergeCell ref="C503:C509"/>
    <mergeCell ref="D503:D509"/>
    <mergeCell ref="A488:A493"/>
    <mergeCell ref="B488:B493"/>
    <mergeCell ref="C488:C493"/>
    <mergeCell ref="D488:D493"/>
    <mergeCell ref="A494:A500"/>
    <mergeCell ref="B494:B500"/>
    <mergeCell ref="C494:C500"/>
    <mergeCell ref="D494:D500"/>
    <mergeCell ref="A536:A545"/>
    <mergeCell ref="B536:B545"/>
    <mergeCell ref="C536:C545"/>
    <mergeCell ref="D536:D545"/>
    <mergeCell ref="A546:A548"/>
    <mergeCell ref="B546:B548"/>
    <mergeCell ref="C546:C548"/>
    <mergeCell ref="D546:D548"/>
    <mergeCell ref="A510:A526"/>
    <mergeCell ref="B510:B526"/>
    <mergeCell ref="C510:C526"/>
    <mergeCell ref="D510:D526"/>
    <mergeCell ref="A527:A535"/>
    <mergeCell ref="B527:B535"/>
    <mergeCell ref="C527:C535"/>
    <mergeCell ref="D527:D535"/>
    <mergeCell ref="A578:A579"/>
    <mergeCell ref="B578:B579"/>
    <mergeCell ref="C578:C579"/>
    <mergeCell ref="D578:D579"/>
    <mergeCell ref="A549:A574"/>
    <mergeCell ref="B549:B574"/>
    <mergeCell ref="C549:C574"/>
    <mergeCell ref="D549:D574"/>
    <mergeCell ref="A575:A576"/>
    <mergeCell ref="B575:B576"/>
    <mergeCell ref="C575:C576"/>
    <mergeCell ref="D575:D576"/>
  </mergeCells>
  <conditionalFormatting sqref="B546 B527 B536 B510:B517 B503 B501 B494 B488 B477:B486 B446 B458 B468 B443 B438 B427 B435 B421 B409:B415 B405 B401 B389 B399 B386 B383 B379 B367 B363 B360 B356 B353 B350 B336 B345 B373 B332 B4 B311 B321:B325 B308 B302 B297 B293 B283 B279 B275 B269 B262 B239 B248 B258 B234 B228 B221 B194 B206 B215 B160 B169:B176 B147:B154 B134 B115 B96:B103 B111 B89 B83 B79 B75 B69 B50 B63 B44 B22 B32 B40 B16 B10">
    <cfRule type="containsBlanks" dxfId="1" priority="2">
      <formula>LEN(TRIM(B4))=0</formula>
    </cfRule>
  </conditionalFormatting>
  <conditionalFormatting sqref="G373:G374 G376:G378">
    <cfRule type="containsBlanks" dxfId="0" priority="1">
      <formula>LEN(TRIM(G373))=0</formula>
    </cfRule>
  </conditionalFormatting>
  <pageMargins left="0.70866141732283472" right="0.11811023622047245" top="0.35433070866141736" bottom="0.19685039370078741" header="0.31496062992125984" footer="0.31496062992125984"/>
  <pageSetup paperSize="8" scale="36" fitToHeight="0" orientation="portrait" r:id="rId1"/>
  <rowBreaks count="7" manualBreakCount="7">
    <brk id="78" max="7" man="1"/>
    <brk id="146" max="7" man="1"/>
    <brk id="220" max="7" man="1"/>
    <brk id="296" max="7" man="1"/>
    <brk id="372" max="7" man="1"/>
    <brk id="445" max="7" man="1"/>
    <brk id="50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F2966-7426-469C-B059-DE0810955F65}">
  <sheetPr>
    <pageSetUpPr fitToPage="1"/>
  </sheetPr>
  <dimension ref="A1:I241"/>
  <sheetViews>
    <sheetView view="pageBreakPreview" topLeftCell="A229" zoomScale="70" zoomScaleNormal="60" zoomScaleSheetLayoutView="70" workbookViewId="0">
      <selection activeCell="H8" sqref="H8"/>
    </sheetView>
  </sheetViews>
  <sheetFormatPr defaultRowHeight="18" x14ac:dyDescent="0.25"/>
  <cols>
    <col min="1" max="1" width="9.140625" style="29"/>
    <col min="2" max="2" width="71.5703125" style="30" customWidth="1"/>
    <col min="3" max="3" width="36.28515625" style="27" customWidth="1"/>
    <col min="4" max="4" width="42.7109375" style="31" customWidth="1"/>
    <col min="5" max="5" width="41.7109375" style="27" hidden="1" customWidth="1"/>
    <col min="6" max="6" width="63" style="27" bestFit="1" customWidth="1"/>
    <col min="7" max="7" width="121.140625" style="27" bestFit="1" customWidth="1"/>
    <col min="8" max="8" width="49.5703125" style="27" customWidth="1"/>
    <col min="9" max="9" width="51.140625" style="27" customWidth="1"/>
    <col min="10" max="16384" width="9.140625" style="27"/>
  </cols>
  <sheetData>
    <row r="1" spans="1:9" s="1" customFormat="1" ht="39.950000000000003" customHeight="1" x14ac:dyDescent="0.25">
      <c r="A1" s="161" t="s">
        <v>1493</v>
      </c>
      <c r="B1" s="161"/>
      <c r="C1" s="161"/>
      <c r="D1" s="161"/>
      <c r="E1" s="161"/>
      <c r="F1" s="161"/>
      <c r="G1" s="161"/>
      <c r="H1" s="161"/>
      <c r="I1" s="161"/>
    </row>
    <row r="2" spans="1:9" s="3" customFormat="1" ht="39.950000000000003" customHeight="1" x14ac:dyDescent="0.3">
      <c r="A2" s="163" t="s">
        <v>0</v>
      </c>
      <c r="B2" s="165" t="s">
        <v>1</v>
      </c>
      <c r="C2" s="163" t="s">
        <v>2</v>
      </c>
      <c r="D2" s="167" t="s">
        <v>3</v>
      </c>
      <c r="E2" s="169" t="s">
        <v>496</v>
      </c>
      <c r="F2" s="170"/>
      <c r="G2" s="170"/>
      <c r="H2" s="171"/>
      <c r="I2" s="163" t="s">
        <v>4</v>
      </c>
    </row>
    <row r="3" spans="1:9" s="5" customFormat="1" ht="123.75" customHeight="1" x14ac:dyDescent="0.25">
      <c r="A3" s="164"/>
      <c r="B3" s="166"/>
      <c r="C3" s="164"/>
      <c r="D3" s="168"/>
      <c r="E3" s="4" t="s">
        <v>497</v>
      </c>
      <c r="F3" s="4" t="s">
        <v>5</v>
      </c>
      <c r="G3" s="4" t="s">
        <v>6</v>
      </c>
      <c r="H3" s="4" t="s">
        <v>8</v>
      </c>
      <c r="I3" s="164"/>
    </row>
    <row r="4" spans="1:9" s="11" customFormat="1" ht="39.950000000000003" customHeight="1" x14ac:dyDescent="0.25">
      <c r="A4" s="181">
        <v>1</v>
      </c>
      <c r="B4" s="183" t="s">
        <v>1082</v>
      </c>
      <c r="C4" s="183">
        <v>6.3</v>
      </c>
      <c r="D4" s="184">
        <v>3</v>
      </c>
      <c r="E4" s="54">
        <v>1</v>
      </c>
      <c r="F4" s="55" t="s">
        <v>1083</v>
      </c>
      <c r="G4" s="55" t="s">
        <v>1084</v>
      </c>
      <c r="H4" s="8">
        <v>0.75</v>
      </c>
      <c r="I4" s="56" t="s">
        <v>1085</v>
      </c>
    </row>
    <row r="5" spans="1:9" s="11" customFormat="1" ht="39.950000000000003" customHeight="1" x14ac:dyDescent="0.25">
      <c r="A5" s="182"/>
      <c r="B5" s="176"/>
      <c r="C5" s="176"/>
      <c r="D5" s="179"/>
      <c r="E5" s="15">
        <v>2</v>
      </c>
      <c r="F5" s="25" t="s">
        <v>1086</v>
      </c>
      <c r="G5" s="25" t="s">
        <v>1084</v>
      </c>
      <c r="H5" s="8">
        <v>0.75</v>
      </c>
      <c r="I5" s="107"/>
    </row>
    <row r="6" spans="1:9" s="11" customFormat="1" ht="39.950000000000003" customHeight="1" x14ac:dyDescent="0.25">
      <c r="A6" s="182"/>
      <c r="B6" s="176"/>
      <c r="C6" s="176"/>
      <c r="D6" s="179"/>
      <c r="E6" s="15">
        <v>3</v>
      </c>
      <c r="F6" s="25" t="s">
        <v>1087</v>
      </c>
      <c r="G6" s="25" t="s">
        <v>1084</v>
      </c>
      <c r="H6" s="8">
        <v>0.75</v>
      </c>
      <c r="I6" s="107"/>
    </row>
    <row r="7" spans="1:9" s="12" customFormat="1" ht="39.950000000000003" customHeight="1" thickBot="1" x14ac:dyDescent="0.3">
      <c r="A7" s="182"/>
      <c r="B7" s="176"/>
      <c r="C7" s="176"/>
      <c r="D7" s="179"/>
      <c r="E7" s="57">
        <v>4</v>
      </c>
      <c r="F7" s="58" t="s">
        <v>1088</v>
      </c>
      <c r="G7" s="58" t="s">
        <v>1084</v>
      </c>
      <c r="H7" s="8">
        <v>0.75</v>
      </c>
      <c r="I7" s="108" t="s">
        <v>1089</v>
      </c>
    </row>
    <row r="8" spans="1:9" s="23" customFormat="1" ht="39.950000000000003" customHeight="1" x14ac:dyDescent="0.25">
      <c r="A8" s="181">
        <v>2</v>
      </c>
      <c r="B8" s="183" t="s">
        <v>1090</v>
      </c>
      <c r="C8" s="183">
        <v>3.2</v>
      </c>
      <c r="D8" s="184">
        <v>2.3040000000000003</v>
      </c>
      <c r="E8" s="54">
        <v>1</v>
      </c>
      <c r="F8" s="55" t="s">
        <v>1091</v>
      </c>
      <c r="G8" s="55" t="s">
        <v>130</v>
      </c>
      <c r="H8" s="8">
        <v>0.57600000000000007</v>
      </c>
      <c r="I8" s="109"/>
    </row>
    <row r="9" spans="1:9" s="11" customFormat="1" ht="39.950000000000003" customHeight="1" x14ac:dyDescent="0.25">
      <c r="A9" s="182"/>
      <c r="B9" s="176"/>
      <c r="C9" s="176"/>
      <c r="D9" s="179"/>
      <c r="E9" s="15">
        <v>2</v>
      </c>
      <c r="F9" s="25" t="s">
        <v>1092</v>
      </c>
      <c r="G9" s="25" t="s">
        <v>130</v>
      </c>
      <c r="H9" s="8">
        <v>0.57600000000000007</v>
      </c>
      <c r="I9" s="107"/>
    </row>
    <row r="10" spans="1:9" s="11" customFormat="1" ht="39.950000000000003" customHeight="1" x14ac:dyDescent="0.25">
      <c r="A10" s="182"/>
      <c r="B10" s="176"/>
      <c r="C10" s="176"/>
      <c r="D10" s="179"/>
      <c r="E10" s="15">
        <v>3</v>
      </c>
      <c r="F10" s="25" t="s">
        <v>1093</v>
      </c>
      <c r="G10" s="25" t="s">
        <v>130</v>
      </c>
      <c r="H10" s="8">
        <v>0.57600000000000007</v>
      </c>
      <c r="I10" s="107"/>
    </row>
    <row r="11" spans="1:9" s="12" customFormat="1" ht="39.950000000000003" customHeight="1" thickBot="1" x14ac:dyDescent="0.3">
      <c r="A11" s="182"/>
      <c r="B11" s="176"/>
      <c r="C11" s="176"/>
      <c r="D11" s="179"/>
      <c r="E11" s="60">
        <v>4</v>
      </c>
      <c r="F11" s="61" t="s">
        <v>1094</v>
      </c>
      <c r="G11" s="61" t="s">
        <v>130</v>
      </c>
      <c r="H11" s="62">
        <v>0.57600000000000007</v>
      </c>
      <c r="I11" s="110"/>
    </row>
    <row r="12" spans="1:9" s="11" customFormat="1" ht="39.950000000000003" customHeight="1" x14ac:dyDescent="0.25">
      <c r="A12" s="172">
        <v>3</v>
      </c>
      <c r="B12" s="175" t="s">
        <v>1095</v>
      </c>
      <c r="C12" s="175">
        <v>25.2</v>
      </c>
      <c r="D12" s="178">
        <v>7</v>
      </c>
      <c r="E12" s="63">
        <v>1</v>
      </c>
      <c r="F12" s="64" t="s">
        <v>1096</v>
      </c>
      <c r="G12" s="63" t="s">
        <v>1097</v>
      </c>
      <c r="H12" s="65">
        <v>1</v>
      </c>
      <c r="I12" s="111"/>
    </row>
    <row r="13" spans="1:9" s="11" customFormat="1" ht="45.75" customHeight="1" x14ac:dyDescent="0.25">
      <c r="A13" s="173"/>
      <c r="B13" s="176"/>
      <c r="C13" s="176"/>
      <c r="D13" s="179"/>
      <c r="E13" s="15">
        <v>2</v>
      </c>
      <c r="F13" s="66" t="s">
        <v>1098</v>
      </c>
      <c r="G13" s="15" t="s">
        <v>1099</v>
      </c>
      <c r="H13" s="8">
        <v>1</v>
      </c>
      <c r="I13" s="112" t="s">
        <v>1100</v>
      </c>
    </row>
    <row r="14" spans="1:9" s="11" customFormat="1" ht="39.950000000000003" customHeight="1" x14ac:dyDescent="0.25">
      <c r="A14" s="173"/>
      <c r="B14" s="176"/>
      <c r="C14" s="176"/>
      <c r="D14" s="179"/>
      <c r="E14" s="15">
        <v>3</v>
      </c>
      <c r="F14" s="15" t="s">
        <v>1101</v>
      </c>
      <c r="G14" s="15" t="s">
        <v>1102</v>
      </c>
      <c r="H14" s="8">
        <v>1</v>
      </c>
      <c r="I14" s="113"/>
    </row>
    <row r="15" spans="1:9" s="11" customFormat="1" ht="39.950000000000003" customHeight="1" x14ac:dyDescent="0.25">
      <c r="A15" s="173"/>
      <c r="B15" s="176"/>
      <c r="C15" s="176"/>
      <c r="D15" s="179"/>
      <c r="E15" s="15">
        <v>4</v>
      </c>
      <c r="F15" s="15" t="s">
        <v>1103</v>
      </c>
      <c r="G15" s="15" t="s">
        <v>1104</v>
      </c>
      <c r="H15" s="8">
        <v>1</v>
      </c>
      <c r="I15" s="113" t="s">
        <v>1105</v>
      </c>
    </row>
    <row r="16" spans="1:9" s="11" customFormat="1" ht="39.950000000000003" customHeight="1" x14ac:dyDescent="0.25">
      <c r="A16" s="173"/>
      <c r="B16" s="176"/>
      <c r="C16" s="176"/>
      <c r="D16" s="179"/>
      <c r="E16" s="15">
        <v>5</v>
      </c>
      <c r="F16" s="15" t="s">
        <v>1106</v>
      </c>
      <c r="G16" s="15" t="s">
        <v>71</v>
      </c>
      <c r="H16" s="8">
        <v>1</v>
      </c>
      <c r="I16" s="113"/>
    </row>
    <row r="17" spans="1:9" s="11" customFormat="1" ht="39.950000000000003" customHeight="1" x14ac:dyDescent="0.25">
      <c r="A17" s="173"/>
      <c r="B17" s="176"/>
      <c r="C17" s="176"/>
      <c r="D17" s="179"/>
      <c r="E17" s="15">
        <v>6</v>
      </c>
      <c r="F17" s="15" t="s">
        <v>1107</v>
      </c>
      <c r="G17" s="15" t="s">
        <v>71</v>
      </c>
      <c r="H17" s="8">
        <v>1</v>
      </c>
      <c r="I17" s="113"/>
    </row>
    <row r="18" spans="1:9" s="11" customFormat="1" ht="39.950000000000003" customHeight="1" thickBot="1" x14ac:dyDescent="0.3">
      <c r="A18" s="174"/>
      <c r="B18" s="177"/>
      <c r="C18" s="177"/>
      <c r="D18" s="180"/>
      <c r="E18" s="57">
        <v>7</v>
      </c>
      <c r="F18" s="57" t="s">
        <v>1108</v>
      </c>
      <c r="G18" s="57" t="s">
        <v>1109</v>
      </c>
      <c r="H18" s="8">
        <v>1</v>
      </c>
      <c r="I18" s="114"/>
    </row>
    <row r="19" spans="1:9" s="11" customFormat="1" ht="39.950000000000003" customHeight="1" x14ac:dyDescent="0.25">
      <c r="A19" s="172">
        <v>4</v>
      </c>
      <c r="B19" s="175" t="s">
        <v>1110</v>
      </c>
      <c r="C19" s="175">
        <v>5.65</v>
      </c>
      <c r="D19" s="178">
        <v>3</v>
      </c>
      <c r="E19" s="63">
        <v>8</v>
      </c>
      <c r="F19" s="63" t="s">
        <v>1111</v>
      </c>
      <c r="G19" s="63" t="s">
        <v>1112</v>
      </c>
      <c r="H19" s="65">
        <v>1.5</v>
      </c>
      <c r="I19" s="111" t="s">
        <v>1113</v>
      </c>
    </row>
    <row r="20" spans="1:9" s="12" customFormat="1" ht="39.950000000000003" customHeight="1" thickBot="1" x14ac:dyDescent="0.3">
      <c r="A20" s="174"/>
      <c r="B20" s="177"/>
      <c r="C20" s="177"/>
      <c r="D20" s="180"/>
      <c r="E20" s="57">
        <v>9</v>
      </c>
      <c r="F20" s="57" t="s">
        <v>1114</v>
      </c>
      <c r="G20" s="57" t="s">
        <v>1115</v>
      </c>
      <c r="H20" s="67">
        <v>1.5</v>
      </c>
      <c r="I20" s="114"/>
    </row>
    <row r="21" spans="1:9" s="11" customFormat="1" ht="39.950000000000003" customHeight="1" x14ac:dyDescent="0.25">
      <c r="A21" s="182">
        <v>5</v>
      </c>
      <c r="B21" s="176" t="s">
        <v>1116</v>
      </c>
      <c r="C21" s="176">
        <f>8.505/0.9</f>
        <v>9.4500000000000011</v>
      </c>
      <c r="D21" s="179">
        <v>2</v>
      </c>
      <c r="E21" s="54">
        <v>1</v>
      </c>
      <c r="F21" s="54" t="s">
        <v>1117</v>
      </c>
      <c r="G21" s="54" t="s">
        <v>130</v>
      </c>
      <c r="H21" s="105">
        <v>0</v>
      </c>
      <c r="I21" s="115" t="s">
        <v>1118</v>
      </c>
    </row>
    <row r="22" spans="1:9" s="11" customFormat="1" ht="39.950000000000003" customHeight="1" x14ac:dyDescent="0.25">
      <c r="A22" s="182"/>
      <c r="B22" s="176"/>
      <c r="C22" s="176"/>
      <c r="D22" s="179"/>
      <c r="E22" s="15">
        <v>2</v>
      </c>
      <c r="F22" s="15" t="s">
        <v>1119</v>
      </c>
      <c r="G22" s="15" t="s">
        <v>130</v>
      </c>
      <c r="H22" s="8">
        <v>0.5</v>
      </c>
      <c r="I22" s="107"/>
    </row>
    <row r="23" spans="1:9" s="11" customFormat="1" ht="39.950000000000003" customHeight="1" x14ac:dyDescent="0.25">
      <c r="A23" s="182"/>
      <c r="B23" s="176"/>
      <c r="C23" s="176"/>
      <c r="D23" s="179"/>
      <c r="E23" s="15">
        <v>3</v>
      </c>
      <c r="F23" s="15" t="s">
        <v>1120</v>
      </c>
      <c r="G23" s="15" t="s">
        <v>130</v>
      </c>
      <c r="H23" s="8">
        <v>0.5</v>
      </c>
      <c r="I23" s="107"/>
    </row>
    <row r="24" spans="1:9" s="11" customFormat="1" ht="39.950000000000003" customHeight="1" x14ac:dyDescent="0.25">
      <c r="A24" s="182"/>
      <c r="B24" s="176"/>
      <c r="C24" s="176"/>
      <c r="D24" s="179"/>
      <c r="E24" s="15">
        <v>4</v>
      </c>
      <c r="F24" s="15" t="s">
        <v>1121</v>
      </c>
      <c r="G24" s="15" t="s">
        <v>1122</v>
      </c>
      <c r="H24" s="8">
        <v>0.5</v>
      </c>
      <c r="I24" s="107"/>
    </row>
    <row r="25" spans="1:9" s="12" customFormat="1" ht="39.950000000000003" customHeight="1" thickBot="1" x14ac:dyDescent="0.3">
      <c r="A25" s="182"/>
      <c r="B25" s="176"/>
      <c r="C25" s="176"/>
      <c r="D25" s="179"/>
      <c r="E25" s="60">
        <v>5</v>
      </c>
      <c r="F25" s="60" t="s">
        <v>1123</v>
      </c>
      <c r="G25" s="60" t="s">
        <v>130</v>
      </c>
      <c r="H25" s="62">
        <v>0.5</v>
      </c>
      <c r="I25" s="110"/>
    </row>
    <row r="26" spans="1:9" s="11" customFormat="1" ht="39.950000000000003" customHeight="1" x14ac:dyDescent="0.25">
      <c r="A26" s="172">
        <v>6</v>
      </c>
      <c r="B26" s="175" t="s">
        <v>1124</v>
      </c>
      <c r="C26" s="175">
        <v>3.15</v>
      </c>
      <c r="D26" s="178">
        <v>0.15540000000000007</v>
      </c>
      <c r="E26" s="63">
        <v>1</v>
      </c>
      <c r="F26" s="63" t="s">
        <v>1125</v>
      </c>
      <c r="G26" s="63" t="s">
        <v>1126</v>
      </c>
      <c r="H26" s="65">
        <v>3.8850000000000016E-2</v>
      </c>
      <c r="I26" s="111"/>
    </row>
    <row r="27" spans="1:9" s="11" customFormat="1" ht="39.950000000000003" customHeight="1" x14ac:dyDescent="0.25">
      <c r="A27" s="173"/>
      <c r="B27" s="176"/>
      <c r="C27" s="176"/>
      <c r="D27" s="179"/>
      <c r="E27" s="15">
        <v>2</v>
      </c>
      <c r="F27" s="15" t="s">
        <v>1127</v>
      </c>
      <c r="G27" s="15" t="s">
        <v>1126</v>
      </c>
      <c r="H27" s="8">
        <v>3.8850000000000016E-2</v>
      </c>
      <c r="I27" s="113"/>
    </row>
    <row r="28" spans="1:9" s="11" customFormat="1" ht="39.950000000000003" customHeight="1" x14ac:dyDescent="0.25">
      <c r="A28" s="173"/>
      <c r="B28" s="176"/>
      <c r="C28" s="176"/>
      <c r="D28" s="179"/>
      <c r="E28" s="15">
        <v>3</v>
      </c>
      <c r="F28" s="15" t="s">
        <v>1128</v>
      </c>
      <c r="G28" s="15" t="s">
        <v>1129</v>
      </c>
      <c r="H28" s="8">
        <v>3.8850000000000016E-2</v>
      </c>
      <c r="I28" s="113"/>
    </row>
    <row r="29" spans="1:9" s="12" customFormat="1" ht="39.950000000000003" customHeight="1" thickBot="1" x14ac:dyDescent="0.3">
      <c r="A29" s="174"/>
      <c r="B29" s="177"/>
      <c r="C29" s="177"/>
      <c r="D29" s="180"/>
      <c r="E29" s="57">
        <v>4</v>
      </c>
      <c r="F29" s="57" t="s">
        <v>1130</v>
      </c>
      <c r="G29" s="57" t="s">
        <v>1129</v>
      </c>
      <c r="H29" s="67">
        <v>3.8850000000000016E-2</v>
      </c>
      <c r="I29" s="116" t="s">
        <v>1131</v>
      </c>
    </row>
    <row r="30" spans="1:9" s="11" customFormat="1" ht="39.950000000000003" customHeight="1" x14ac:dyDescent="0.25">
      <c r="A30" s="182">
        <v>7</v>
      </c>
      <c r="B30" s="176" t="s">
        <v>1132</v>
      </c>
      <c r="C30" s="176">
        <f>5.67/0.9</f>
        <v>6.3</v>
      </c>
      <c r="D30" s="179">
        <v>3</v>
      </c>
      <c r="E30" s="54">
        <v>1</v>
      </c>
      <c r="F30" s="54" t="s">
        <v>1133</v>
      </c>
      <c r="G30" s="54" t="s">
        <v>1134</v>
      </c>
      <c r="H30" s="68">
        <v>0.6</v>
      </c>
      <c r="I30" s="115" t="s">
        <v>1135</v>
      </c>
    </row>
    <row r="31" spans="1:9" s="11" customFormat="1" ht="39.950000000000003" customHeight="1" x14ac:dyDescent="0.25">
      <c r="A31" s="182"/>
      <c r="B31" s="176"/>
      <c r="C31" s="176"/>
      <c r="D31" s="179"/>
      <c r="E31" s="15">
        <v>2</v>
      </c>
      <c r="F31" s="15" t="s">
        <v>1136</v>
      </c>
      <c r="G31" s="15" t="s">
        <v>1137</v>
      </c>
      <c r="H31" s="68">
        <v>0.6</v>
      </c>
      <c r="I31" s="107"/>
    </row>
    <row r="32" spans="1:9" s="11" customFormat="1" ht="39.950000000000003" customHeight="1" x14ac:dyDescent="0.25">
      <c r="A32" s="182"/>
      <c r="B32" s="176"/>
      <c r="C32" s="176"/>
      <c r="D32" s="179"/>
      <c r="E32" s="15">
        <v>3</v>
      </c>
      <c r="F32" s="15" t="s">
        <v>1138</v>
      </c>
      <c r="G32" s="15" t="s">
        <v>1139</v>
      </c>
      <c r="H32" s="68">
        <v>0.6</v>
      </c>
      <c r="I32" s="107"/>
    </row>
    <row r="33" spans="1:9" s="11" customFormat="1" ht="39.950000000000003" customHeight="1" x14ac:dyDescent="0.25">
      <c r="A33" s="182"/>
      <c r="B33" s="176"/>
      <c r="C33" s="176"/>
      <c r="D33" s="179"/>
      <c r="E33" s="15">
        <v>4</v>
      </c>
      <c r="F33" s="15" t="s">
        <v>1140</v>
      </c>
      <c r="G33" s="15" t="s">
        <v>1141</v>
      </c>
      <c r="H33" s="68">
        <v>0.6</v>
      </c>
      <c r="I33" s="107"/>
    </row>
    <row r="34" spans="1:9" s="12" customFormat="1" ht="39.950000000000003" customHeight="1" thickBot="1" x14ac:dyDescent="0.3">
      <c r="A34" s="182"/>
      <c r="B34" s="176"/>
      <c r="C34" s="185"/>
      <c r="D34" s="179"/>
      <c r="E34" s="57">
        <v>5</v>
      </c>
      <c r="F34" s="57" t="s">
        <v>1142</v>
      </c>
      <c r="G34" s="57" t="s">
        <v>1109</v>
      </c>
      <c r="H34" s="68">
        <v>0.6</v>
      </c>
      <c r="I34" s="108"/>
    </row>
    <row r="35" spans="1:9" s="11" customFormat="1" ht="39.950000000000003" customHeight="1" x14ac:dyDescent="0.25">
      <c r="A35" s="182">
        <v>8</v>
      </c>
      <c r="B35" s="186" t="s">
        <v>1143</v>
      </c>
      <c r="C35" s="186">
        <v>6.3</v>
      </c>
      <c r="D35" s="188">
        <v>4.5360000000000005</v>
      </c>
      <c r="E35" s="54">
        <v>1</v>
      </c>
      <c r="F35" s="54" t="s">
        <v>1144</v>
      </c>
      <c r="G35" s="54" t="s">
        <v>1145</v>
      </c>
      <c r="H35" s="14">
        <v>2.1673555200000001</v>
      </c>
      <c r="I35" s="109"/>
    </row>
    <row r="36" spans="1:9" s="12" customFormat="1" ht="39.950000000000003" customHeight="1" thickBot="1" x14ac:dyDescent="0.3">
      <c r="A36" s="182"/>
      <c r="B36" s="187"/>
      <c r="C36" s="187"/>
      <c r="D36" s="189"/>
      <c r="E36" s="57">
        <v>2</v>
      </c>
      <c r="F36" s="57" t="s">
        <v>1146</v>
      </c>
      <c r="G36" s="57" t="s">
        <v>1147</v>
      </c>
      <c r="H36" s="8">
        <v>1.6319999999999999</v>
      </c>
      <c r="I36" s="108"/>
    </row>
    <row r="37" spans="1:9" s="11" customFormat="1" ht="39.950000000000003" customHeight="1" x14ac:dyDescent="0.25">
      <c r="A37" s="182">
        <v>9</v>
      </c>
      <c r="B37" s="186" t="s">
        <v>1148</v>
      </c>
      <c r="C37" s="186">
        <v>6.3</v>
      </c>
      <c r="D37" s="188">
        <v>4.5360000000000005</v>
      </c>
      <c r="E37" s="54">
        <v>1</v>
      </c>
      <c r="F37" s="54" t="s">
        <v>1149</v>
      </c>
      <c r="G37" s="54" t="s">
        <v>1150</v>
      </c>
      <c r="H37" s="8">
        <v>1.1340000000000001</v>
      </c>
      <c r="I37" s="109"/>
    </row>
    <row r="38" spans="1:9" s="11" customFormat="1" ht="39.950000000000003" customHeight="1" x14ac:dyDescent="0.25">
      <c r="A38" s="182"/>
      <c r="B38" s="191"/>
      <c r="C38" s="191"/>
      <c r="D38" s="192"/>
      <c r="E38" s="15">
        <v>2</v>
      </c>
      <c r="F38" s="15" t="s">
        <v>1151</v>
      </c>
      <c r="G38" s="15" t="s">
        <v>1152</v>
      </c>
      <c r="H38" s="8">
        <v>1.1340000000000001</v>
      </c>
      <c r="I38" s="107"/>
    </row>
    <row r="39" spans="1:9" s="11" customFormat="1" ht="39.950000000000003" customHeight="1" x14ac:dyDescent="0.25">
      <c r="A39" s="182"/>
      <c r="B39" s="191"/>
      <c r="C39" s="191"/>
      <c r="D39" s="192"/>
      <c r="E39" s="15">
        <v>3</v>
      </c>
      <c r="F39" s="15" t="s">
        <v>1153</v>
      </c>
      <c r="G39" s="15" t="s">
        <v>1154</v>
      </c>
      <c r="H39" s="8">
        <v>1.1340000000000001</v>
      </c>
      <c r="I39" s="107"/>
    </row>
    <row r="40" spans="1:9" s="12" customFormat="1" ht="39.950000000000003" customHeight="1" thickBot="1" x14ac:dyDescent="0.3">
      <c r="A40" s="190"/>
      <c r="B40" s="187"/>
      <c r="C40" s="187"/>
      <c r="D40" s="189"/>
      <c r="E40" s="57">
        <v>4</v>
      </c>
      <c r="F40" s="57" t="s">
        <v>1155</v>
      </c>
      <c r="G40" s="57" t="s">
        <v>509</v>
      </c>
      <c r="H40" s="8">
        <v>1.1340000000000001</v>
      </c>
      <c r="I40" s="108"/>
    </row>
    <row r="41" spans="1:9" s="23" customFormat="1" ht="39.950000000000003" customHeight="1" x14ac:dyDescent="0.25">
      <c r="A41" s="181">
        <v>10</v>
      </c>
      <c r="B41" s="186" t="s">
        <v>1156</v>
      </c>
      <c r="C41" s="186">
        <v>3.15</v>
      </c>
      <c r="D41" s="188">
        <v>2.2680000000000002</v>
      </c>
      <c r="E41" s="54">
        <v>1</v>
      </c>
      <c r="F41" s="54" t="s">
        <v>1157</v>
      </c>
      <c r="G41" s="54" t="s">
        <v>1109</v>
      </c>
      <c r="H41" s="8">
        <v>1.1340000000000001</v>
      </c>
      <c r="I41" s="109"/>
    </row>
    <row r="42" spans="1:9" s="12" customFormat="1" ht="39.950000000000003" customHeight="1" thickBot="1" x14ac:dyDescent="0.3">
      <c r="A42" s="190"/>
      <c r="B42" s="187"/>
      <c r="C42" s="187"/>
      <c r="D42" s="192"/>
      <c r="E42" s="57">
        <v>2</v>
      </c>
      <c r="F42" s="57" t="s">
        <v>1158</v>
      </c>
      <c r="G42" s="57" t="s">
        <v>1159</v>
      </c>
      <c r="H42" s="8">
        <v>1.1340000000000001</v>
      </c>
      <c r="I42" s="108"/>
    </row>
    <row r="43" spans="1:9" s="11" customFormat="1" ht="39.950000000000003" customHeight="1" x14ac:dyDescent="0.25">
      <c r="A43" s="181">
        <v>11</v>
      </c>
      <c r="B43" s="183" t="s">
        <v>1160</v>
      </c>
      <c r="C43" s="183">
        <f>6.3+2.5</f>
        <v>8.8000000000000007</v>
      </c>
      <c r="D43" s="184">
        <v>1.9008000000000003</v>
      </c>
      <c r="E43" s="69">
        <v>1</v>
      </c>
      <c r="F43" s="69" t="s">
        <v>1161</v>
      </c>
      <c r="G43" s="55" t="s">
        <v>114</v>
      </c>
      <c r="H43" s="8">
        <v>0.47520000000000007</v>
      </c>
      <c r="I43" s="109"/>
    </row>
    <row r="44" spans="1:9" s="11" customFormat="1" ht="39.950000000000003" customHeight="1" x14ac:dyDescent="0.25">
      <c r="A44" s="182"/>
      <c r="B44" s="176"/>
      <c r="C44" s="176"/>
      <c r="D44" s="179"/>
      <c r="E44" s="15">
        <v>2</v>
      </c>
      <c r="F44" s="10" t="s">
        <v>1162</v>
      </c>
      <c r="G44" s="25" t="s">
        <v>114</v>
      </c>
      <c r="H44" s="8">
        <v>0.47520000000000007</v>
      </c>
      <c r="I44" s="107"/>
    </row>
    <row r="45" spans="1:9" s="11" customFormat="1" ht="39.950000000000003" customHeight="1" x14ac:dyDescent="0.25">
      <c r="A45" s="182"/>
      <c r="B45" s="176"/>
      <c r="C45" s="176"/>
      <c r="D45" s="179"/>
      <c r="E45" s="15">
        <v>3</v>
      </c>
      <c r="F45" s="10" t="s">
        <v>1163</v>
      </c>
      <c r="G45" s="10" t="s">
        <v>1164</v>
      </c>
      <c r="H45" s="8">
        <v>0.47520000000000007</v>
      </c>
      <c r="I45" s="107"/>
    </row>
    <row r="46" spans="1:9" s="12" customFormat="1" ht="39.950000000000003" customHeight="1" thickBot="1" x14ac:dyDescent="0.3">
      <c r="A46" s="182"/>
      <c r="B46" s="176"/>
      <c r="C46" s="176"/>
      <c r="D46" s="179"/>
      <c r="E46" s="57">
        <v>4</v>
      </c>
      <c r="F46" s="43" t="s">
        <v>1165</v>
      </c>
      <c r="G46" s="43" t="s">
        <v>1164</v>
      </c>
      <c r="H46" s="8">
        <v>0.47520000000000007</v>
      </c>
      <c r="I46" s="108"/>
    </row>
    <row r="47" spans="1:9" s="11" customFormat="1" ht="39.950000000000003" customHeight="1" x14ac:dyDescent="0.25">
      <c r="A47" s="181">
        <v>12</v>
      </c>
      <c r="B47" s="183" t="s">
        <v>1166</v>
      </c>
      <c r="C47" s="183">
        <f>3.15*2</f>
        <v>6.3</v>
      </c>
      <c r="D47" s="184">
        <v>1.3608</v>
      </c>
      <c r="E47" s="69">
        <v>1</v>
      </c>
      <c r="F47" s="69" t="s">
        <v>1167</v>
      </c>
      <c r="G47" s="55" t="s">
        <v>114</v>
      </c>
      <c r="H47" s="8">
        <v>0.3402</v>
      </c>
      <c r="I47" s="109"/>
    </row>
    <row r="48" spans="1:9" s="11" customFormat="1" ht="39.950000000000003" customHeight="1" x14ac:dyDescent="0.25">
      <c r="A48" s="182"/>
      <c r="B48" s="176"/>
      <c r="C48" s="176"/>
      <c r="D48" s="179"/>
      <c r="E48" s="15">
        <v>2</v>
      </c>
      <c r="F48" s="15" t="s">
        <v>1168</v>
      </c>
      <c r="G48" s="25" t="s">
        <v>114</v>
      </c>
      <c r="H48" s="8">
        <v>0.3402</v>
      </c>
      <c r="I48" s="107"/>
    </row>
    <row r="49" spans="1:9" s="11" customFormat="1" ht="39.950000000000003" customHeight="1" x14ac:dyDescent="0.25">
      <c r="A49" s="182"/>
      <c r="B49" s="176"/>
      <c r="C49" s="176"/>
      <c r="D49" s="179"/>
      <c r="E49" s="15">
        <v>3</v>
      </c>
      <c r="F49" s="15" t="s">
        <v>1169</v>
      </c>
      <c r="G49" s="25" t="s">
        <v>114</v>
      </c>
      <c r="H49" s="8">
        <v>0.3402</v>
      </c>
      <c r="I49" s="107"/>
    </row>
    <row r="50" spans="1:9" s="12" customFormat="1" ht="39.950000000000003" customHeight="1" thickBot="1" x14ac:dyDescent="0.3">
      <c r="A50" s="182"/>
      <c r="B50" s="176"/>
      <c r="C50" s="176"/>
      <c r="D50" s="179"/>
      <c r="E50" s="57">
        <v>4</v>
      </c>
      <c r="F50" s="57" t="s">
        <v>1170</v>
      </c>
      <c r="G50" s="58" t="s">
        <v>114</v>
      </c>
      <c r="H50" s="8">
        <v>0.3402</v>
      </c>
      <c r="I50" s="108"/>
    </row>
    <row r="51" spans="1:9" s="23" customFormat="1" ht="39.950000000000003" customHeight="1" x14ac:dyDescent="0.25">
      <c r="A51" s="181">
        <v>13</v>
      </c>
      <c r="B51" s="183" t="s">
        <v>1171</v>
      </c>
      <c r="C51" s="183">
        <f>3.15</f>
        <v>3.15</v>
      </c>
      <c r="D51" s="184">
        <v>2.2680000000000002</v>
      </c>
      <c r="E51" s="69">
        <v>1</v>
      </c>
      <c r="F51" s="69" t="s">
        <v>1172</v>
      </c>
      <c r="G51" s="69" t="s">
        <v>1173</v>
      </c>
      <c r="H51" s="8">
        <v>1.1340000000000001</v>
      </c>
      <c r="I51" s="117"/>
    </row>
    <row r="52" spans="1:9" s="12" customFormat="1" ht="39.950000000000003" customHeight="1" thickBot="1" x14ac:dyDescent="0.3">
      <c r="A52" s="182"/>
      <c r="B52" s="176"/>
      <c r="C52" s="176"/>
      <c r="D52" s="179"/>
      <c r="E52" s="43">
        <v>2</v>
      </c>
      <c r="F52" s="43" t="s">
        <v>1174</v>
      </c>
      <c r="G52" s="43" t="s">
        <v>1173</v>
      </c>
      <c r="H52" s="8">
        <v>1.1340000000000001</v>
      </c>
      <c r="I52" s="108"/>
    </row>
    <row r="53" spans="1:9" s="11" customFormat="1" ht="39.950000000000003" customHeight="1" x14ac:dyDescent="0.25">
      <c r="A53" s="181">
        <v>14</v>
      </c>
      <c r="B53" s="183" t="s">
        <v>1175</v>
      </c>
      <c r="C53" s="183">
        <f>6.3*2</f>
        <v>12.6</v>
      </c>
      <c r="D53" s="184">
        <v>3.5088000000000004</v>
      </c>
      <c r="E53" s="69">
        <v>1</v>
      </c>
      <c r="F53" s="69" t="s">
        <v>1176</v>
      </c>
      <c r="G53" s="69" t="s">
        <v>1177</v>
      </c>
      <c r="H53" s="8">
        <v>0.87720000000000009</v>
      </c>
      <c r="I53" s="109"/>
    </row>
    <row r="54" spans="1:9" s="11" customFormat="1" ht="39.950000000000003" customHeight="1" x14ac:dyDescent="0.25">
      <c r="A54" s="182"/>
      <c r="B54" s="176"/>
      <c r="C54" s="176"/>
      <c r="D54" s="179"/>
      <c r="E54" s="15">
        <v>2</v>
      </c>
      <c r="F54" s="15" t="s">
        <v>1178</v>
      </c>
      <c r="G54" s="10" t="s">
        <v>1177</v>
      </c>
      <c r="H54" s="8">
        <v>0.87720000000000009</v>
      </c>
      <c r="I54" s="107"/>
    </row>
    <row r="55" spans="1:9" s="11" customFormat="1" ht="39.950000000000003" customHeight="1" x14ac:dyDescent="0.25">
      <c r="A55" s="182"/>
      <c r="B55" s="176"/>
      <c r="C55" s="176"/>
      <c r="D55" s="179"/>
      <c r="E55" s="15">
        <v>3</v>
      </c>
      <c r="F55" s="15" t="s">
        <v>1179</v>
      </c>
      <c r="G55" s="10" t="s">
        <v>1177</v>
      </c>
      <c r="H55" s="8">
        <v>0.87720000000000009</v>
      </c>
      <c r="I55" s="107" t="s">
        <v>1180</v>
      </c>
    </row>
    <row r="56" spans="1:9" s="12" customFormat="1" ht="39.950000000000003" customHeight="1" thickBot="1" x14ac:dyDescent="0.3">
      <c r="A56" s="182"/>
      <c r="B56" s="176"/>
      <c r="C56" s="176"/>
      <c r="D56" s="179"/>
      <c r="E56" s="57">
        <v>4</v>
      </c>
      <c r="F56" s="57" t="s">
        <v>1181</v>
      </c>
      <c r="G56" s="58" t="s">
        <v>114</v>
      </c>
      <c r="H56" s="8">
        <v>0.87720000000000009</v>
      </c>
      <c r="I56" s="108"/>
    </row>
    <row r="57" spans="1:9" s="11" customFormat="1" ht="39.950000000000003" customHeight="1" x14ac:dyDescent="0.25">
      <c r="A57" s="181">
        <v>15</v>
      </c>
      <c r="B57" s="183" t="s">
        <v>1182</v>
      </c>
      <c r="C57" s="183">
        <f>2*3.15</f>
        <v>6.3</v>
      </c>
      <c r="D57" s="184">
        <v>2.5</v>
      </c>
      <c r="E57" s="69">
        <v>1</v>
      </c>
      <c r="F57" s="69" t="s">
        <v>1183</v>
      </c>
      <c r="G57" s="69" t="s">
        <v>1184</v>
      </c>
      <c r="H57" s="14">
        <v>0.625</v>
      </c>
      <c r="I57" s="109"/>
    </row>
    <row r="58" spans="1:9" s="11" customFormat="1" ht="39.950000000000003" customHeight="1" x14ac:dyDescent="0.25">
      <c r="A58" s="182"/>
      <c r="B58" s="176"/>
      <c r="C58" s="176"/>
      <c r="D58" s="179"/>
      <c r="E58" s="10">
        <v>2</v>
      </c>
      <c r="F58" s="10" t="s">
        <v>1185</v>
      </c>
      <c r="G58" s="10" t="s">
        <v>1186</v>
      </c>
      <c r="H58" s="14">
        <v>0.625</v>
      </c>
      <c r="I58" s="107"/>
    </row>
    <row r="59" spans="1:9" s="11" customFormat="1" ht="39.950000000000003" customHeight="1" x14ac:dyDescent="0.25">
      <c r="A59" s="182"/>
      <c r="B59" s="176"/>
      <c r="C59" s="176"/>
      <c r="D59" s="179"/>
      <c r="E59" s="10">
        <v>3</v>
      </c>
      <c r="F59" s="10" t="s">
        <v>1187</v>
      </c>
      <c r="G59" s="10" t="s">
        <v>1188</v>
      </c>
      <c r="H59" s="14">
        <v>0.625</v>
      </c>
      <c r="I59" s="107" t="s">
        <v>1189</v>
      </c>
    </row>
    <row r="60" spans="1:9" s="12" customFormat="1" ht="39.950000000000003" customHeight="1" thickBot="1" x14ac:dyDescent="0.3">
      <c r="A60" s="182"/>
      <c r="B60" s="176"/>
      <c r="C60" s="176"/>
      <c r="D60" s="179"/>
      <c r="E60" s="43">
        <v>4</v>
      </c>
      <c r="F60" s="43" t="s">
        <v>1190</v>
      </c>
      <c r="G60" s="43" t="s">
        <v>74</v>
      </c>
      <c r="H60" s="14">
        <v>0.625</v>
      </c>
      <c r="I60" s="108" t="s">
        <v>1191</v>
      </c>
    </row>
    <row r="61" spans="1:9" s="11" customFormat="1" ht="20.25" x14ac:dyDescent="0.25">
      <c r="A61" s="181">
        <v>16</v>
      </c>
      <c r="B61" s="183" t="s">
        <v>1192</v>
      </c>
      <c r="C61" s="183">
        <v>12.6</v>
      </c>
      <c r="D61" s="184">
        <v>4.3360000000000003</v>
      </c>
      <c r="E61" s="69">
        <v>1</v>
      </c>
      <c r="F61" s="69" t="s">
        <v>1193</v>
      </c>
      <c r="G61" s="69" t="s">
        <v>1194</v>
      </c>
      <c r="H61" s="8">
        <v>1.0840000000000001</v>
      </c>
      <c r="I61" s="117"/>
    </row>
    <row r="62" spans="1:9" s="11" customFormat="1" ht="20.25" x14ac:dyDescent="0.25">
      <c r="A62" s="182"/>
      <c r="B62" s="176"/>
      <c r="C62" s="176"/>
      <c r="D62" s="179"/>
      <c r="E62" s="10">
        <v>2</v>
      </c>
      <c r="F62" s="10" t="s">
        <v>1195</v>
      </c>
      <c r="G62" s="10" t="s">
        <v>1196</v>
      </c>
      <c r="H62" s="8">
        <v>1.0840000000000001</v>
      </c>
      <c r="I62" s="118" t="s">
        <v>1197</v>
      </c>
    </row>
    <row r="63" spans="1:9" s="11" customFormat="1" ht="39.950000000000003" customHeight="1" x14ac:dyDescent="0.25">
      <c r="A63" s="182"/>
      <c r="B63" s="176"/>
      <c r="C63" s="176"/>
      <c r="D63" s="179"/>
      <c r="E63" s="10">
        <v>3</v>
      </c>
      <c r="F63" s="10" t="s">
        <v>1198</v>
      </c>
      <c r="G63" s="10" t="s">
        <v>1199</v>
      </c>
      <c r="H63" s="8">
        <v>1.0840000000000001</v>
      </c>
      <c r="I63" s="107"/>
    </row>
    <row r="64" spans="1:9" s="12" customFormat="1" ht="39.950000000000003" customHeight="1" thickBot="1" x14ac:dyDescent="0.3">
      <c r="A64" s="182"/>
      <c r="B64" s="176"/>
      <c r="C64" s="176"/>
      <c r="D64" s="179"/>
      <c r="E64" s="43">
        <v>4</v>
      </c>
      <c r="F64" s="43" t="s">
        <v>1200</v>
      </c>
      <c r="G64" s="43" t="s">
        <v>1201</v>
      </c>
      <c r="H64" s="8">
        <v>1.0840000000000001</v>
      </c>
      <c r="I64" s="108" t="s">
        <v>1202</v>
      </c>
    </row>
    <row r="65" spans="1:9" s="11" customFormat="1" ht="39.950000000000003" customHeight="1" x14ac:dyDescent="0.25">
      <c r="A65" s="181">
        <v>17</v>
      </c>
      <c r="B65" s="183" t="s">
        <v>1203</v>
      </c>
      <c r="C65" s="183">
        <v>6.3</v>
      </c>
      <c r="D65" s="184">
        <v>2</v>
      </c>
      <c r="E65" s="69">
        <v>1</v>
      </c>
      <c r="F65" s="69" t="s">
        <v>1204</v>
      </c>
      <c r="G65" s="69" t="s">
        <v>503</v>
      </c>
      <c r="H65" s="14">
        <v>0.5</v>
      </c>
      <c r="I65" s="117"/>
    </row>
    <row r="66" spans="1:9" s="11" customFormat="1" ht="39.950000000000003" customHeight="1" x14ac:dyDescent="0.25">
      <c r="A66" s="182"/>
      <c r="B66" s="176"/>
      <c r="C66" s="176"/>
      <c r="D66" s="179"/>
      <c r="E66" s="10">
        <v>2</v>
      </c>
      <c r="F66" s="10" t="s">
        <v>1205</v>
      </c>
      <c r="G66" s="10" t="s">
        <v>503</v>
      </c>
      <c r="H66" s="14">
        <v>0.5</v>
      </c>
      <c r="I66" s="107"/>
    </row>
    <row r="67" spans="1:9" s="11" customFormat="1" ht="39.950000000000003" customHeight="1" x14ac:dyDescent="0.25">
      <c r="A67" s="182"/>
      <c r="B67" s="176"/>
      <c r="C67" s="176"/>
      <c r="D67" s="179"/>
      <c r="E67" s="10">
        <v>3</v>
      </c>
      <c r="F67" s="10" t="s">
        <v>1206</v>
      </c>
      <c r="G67" s="10" t="s">
        <v>503</v>
      </c>
      <c r="H67" s="14">
        <v>0.5</v>
      </c>
      <c r="I67" s="107"/>
    </row>
    <row r="68" spans="1:9" s="12" customFormat="1" ht="39.950000000000003" customHeight="1" thickBot="1" x14ac:dyDescent="0.3">
      <c r="A68" s="182"/>
      <c r="B68" s="176"/>
      <c r="C68" s="176"/>
      <c r="D68" s="179"/>
      <c r="E68" s="43">
        <v>4</v>
      </c>
      <c r="F68" s="43" t="s">
        <v>1207</v>
      </c>
      <c r="G68" s="43" t="s">
        <v>503</v>
      </c>
      <c r="H68" s="14">
        <v>0.5</v>
      </c>
      <c r="I68" s="108"/>
    </row>
    <row r="69" spans="1:9" s="11" customFormat="1" ht="39.950000000000003" customHeight="1" x14ac:dyDescent="0.25">
      <c r="A69" s="181">
        <v>18</v>
      </c>
      <c r="B69" s="183" t="s">
        <v>1208</v>
      </c>
      <c r="C69" s="183">
        <v>3.15</v>
      </c>
      <c r="D69" s="184">
        <v>2</v>
      </c>
      <c r="E69" s="69">
        <v>1</v>
      </c>
      <c r="F69" s="70" t="s">
        <v>1209</v>
      </c>
      <c r="G69" s="32" t="s">
        <v>1210</v>
      </c>
      <c r="H69" s="14">
        <v>0.5</v>
      </c>
      <c r="I69" s="119"/>
    </row>
    <row r="70" spans="1:9" s="11" customFormat="1" ht="39.950000000000003" customHeight="1" x14ac:dyDescent="0.25">
      <c r="A70" s="182"/>
      <c r="B70" s="176"/>
      <c r="C70" s="176"/>
      <c r="D70" s="179"/>
      <c r="E70" s="10">
        <v>2</v>
      </c>
      <c r="F70" s="17" t="s">
        <v>1211</v>
      </c>
      <c r="G70" s="18" t="s">
        <v>1210</v>
      </c>
      <c r="H70" s="14">
        <v>0.5</v>
      </c>
      <c r="I70" s="107"/>
    </row>
    <row r="71" spans="1:9" s="11" customFormat="1" ht="39.950000000000003" customHeight="1" x14ac:dyDescent="0.25">
      <c r="A71" s="182"/>
      <c r="B71" s="176"/>
      <c r="C71" s="176"/>
      <c r="D71" s="179"/>
      <c r="E71" s="10">
        <v>3</v>
      </c>
      <c r="F71" s="17" t="s">
        <v>1212</v>
      </c>
      <c r="G71" s="18" t="s">
        <v>1213</v>
      </c>
      <c r="H71" s="14">
        <v>0.5</v>
      </c>
      <c r="I71" s="107"/>
    </row>
    <row r="72" spans="1:9" s="12" customFormat="1" ht="39.950000000000003" customHeight="1" thickBot="1" x14ac:dyDescent="0.3">
      <c r="A72" s="182"/>
      <c r="B72" s="176"/>
      <c r="C72" s="176"/>
      <c r="D72" s="179"/>
      <c r="E72" s="43">
        <v>4</v>
      </c>
      <c r="F72" s="71" t="s">
        <v>1214</v>
      </c>
      <c r="G72" s="72" t="s">
        <v>1215</v>
      </c>
      <c r="H72" s="14">
        <v>0.5</v>
      </c>
      <c r="I72" s="108"/>
    </row>
    <row r="73" spans="1:9" s="11" customFormat="1" ht="39.950000000000003" customHeight="1" x14ac:dyDescent="0.25">
      <c r="A73" s="181">
        <v>19</v>
      </c>
      <c r="B73" s="183" t="s">
        <v>1216</v>
      </c>
      <c r="C73" s="183">
        <v>3.15</v>
      </c>
      <c r="D73" s="184">
        <v>1</v>
      </c>
      <c r="E73" s="54">
        <v>1</v>
      </c>
      <c r="F73" s="54" t="s">
        <v>1217</v>
      </c>
      <c r="G73" s="54" t="s">
        <v>1218</v>
      </c>
      <c r="H73" s="8">
        <v>0.33300000000000002</v>
      </c>
      <c r="I73" s="119" t="s">
        <v>1219</v>
      </c>
    </row>
    <row r="74" spans="1:9" s="11" customFormat="1" ht="39.950000000000003" customHeight="1" x14ac:dyDescent="0.25">
      <c r="A74" s="182"/>
      <c r="B74" s="176"/>
      <c r="C74" s="176"/>
      <c r="D74" s="179"/>
      <c r="E74" s="15">
        <v>2</v>
      </c>
      <c r="F74" s="15" t="s">
        <v>1220</v>
      </c>
      <c r="G74" s="15" t="s">
        <v>1221</v>
      </c>
      <c r="H74" s="8">
        <v>0.33300000000000002</v>
      </c>
      <c r="I74" s="107"/>
    </row>
    <row r="75" spans="1:9" s="12" customFormat="1" ht="39.950000000000003" customHeight="1" thickBot="1" x14ac:dyDescent="0.3">
      <c r="A75" s="182"/>
      <c r="B75" s="176"/>
      <c r="C75" s="176"/>
      <c r="D75" s="179"/>
      <c r="E75" s="57">
        <v>3</v>
      </c>
      <c r="F75" s="57" t="s">
        <v>1222</v>
      </c>
      <c r="G75" s="57" t="s">
        <v>1218</v>
      </c>
      <c r="H75" s="8">
        <v>0.33300000000000002</v>
      </c>
      <c r="I75" s="108"/>
    </row>
    <row r="76" spans="1:9" s="11" customFormat="1" ht="39.950000000000003" customHeight="1" x14ac:dyDescent="0.25">
      <c r="A76" s="181">
        <v>20</v>
      </c>
      <c r="B76" s="183" t="s">
        <v>1223</v>
      </c>
      <c r="C76" s="183">
        <v>10</v>
      </c>
      <c r="D76" s="184">
        <v>4</v>
      </c>
      <c r="E76" s="54">
        <v>1</v>
      </c>
      <c r="F76" s="54" t="s">
        <v>1224</v>
      </c>
      <c r="G76" s="54" t="s">
        <v>1225</v>
      </c>
      <c r="H76" s="14">
        <v>0.9</v>
      </c>
      <c r="I76" s="117"/>
    </row>
    <row r="77" spans="1:9" s="11" customFormat="1" ht="39.950000000000003" customHeight="1" x14ac:dyDescent="0.25">
      <c r="A77" s="182"/>
      <c r="B77" s="176"/>
      <c r="C77" s="176"/>
      <c r="D77" s="179"/>
      <c r="E77" s="15">
        <v>2</v>
      </c>
      <c r="F77" s="15" t="s">
        <v>1226</v>
      </c>
      <c r="G77" s="15" t="s">
        <v>1227</v>
      </c>
      <c r="H77" s="14">
        <v>0.9</v>
      </c>
      <c r="I77" s="107"/>
    </row>
    <row r="78" spans="1:9" s="11" customFormat="1" ht="39.950000000000003" customHeight="1" x14ac:dyDescent="0.25">
      <c r="A78" s="182"/>
      <c r="B78" s="176"/>
      <c r="C78" s="176"/>
      <c r="D78" s="179"/>
      <c r="E78" s="15">
        <v>3</v>
      </c>
      <c r="F78" s="15" t="s">
        <v>1228</v>
      </c>
      <c r="G78" s="15" t="s">
        <v>1227</v>
      </c>
      <c r="H78" s="14">
        <v>0.9</v>
      </c>
      <c r="I78" s="107"/>
    </row>
    <row r="79" spans="1:9" s="11" customFormat="1" ht="60.75" x14ac:dyDescent="0.25">
      <c r="A79" s="182"/>
      <c r="B79" s="176"/>
      <c r="C79" s="176"/>
      <c r="D79" s="179"/>
      <c r="E79" s="15">
        <v>4</v>
      </c>
      <c r="F79" s="15" t="s">
        <v>1229</v>
      </c>
      <c r="G79" s="15" t="s">
        <v>1227</v>
      </c>
      <c r="H79" s="14">
        <v>0.4</v>
      </c>
      <c r="I79" s="118" t="s">
        <v>1230</v>
      </c>
    </row>
    <row r="80" spans="1:9" s="12" customFormat="1" ht="39.950000000000003" customHeight="1" thickBot="1" x14ac:dyDescent="0.3">
      <c r="A80" s="182"/>
      <c r="B80" s="176"/>
      <c r="C80" s="176"/>
      <c r="D80" s="179"/>
      <c r="E80" s="57">
        <v>5</v>
      </c>
      <c r="F80" s="57" t="s">
        <v>1231</v>
      </c>
      <c r="G80" s="57" t="s">
        <v>1232</v>
      </c>
      <c r="H80" s="14">
        <v>0.9</v>
      </c>
      <c r="I80" s="108"/>
    </row>
    <row r="81" spans="1:9" s="11" customFormat="1" ht="39.950000000000003" customHeight="1" x14ac:dyDescent="0.25">
      <c r="A81" s="181">
        <v>21</v>
      </c>
      <c r="B81" s="155" t="s">
        <v>1233</v>
      </c>
      <c r="C81" s="155">
        <v>12.6</v>
      </c>
      <c r="D81" s="193">
        <v>6</v>
      </c>
      <c r="E81" s="54">
        <v>1</v>
      </c>
      <c r="F81" s="54" t="s">
        <v>1234</v>
      </c>
      <c r="G81" s="54" t="s">
        <v>1235</v>
      </c>
      <c r="H81" s="8">
        <v>1.2</v>
      </c>
      <c r="I81" s="109"/>
    </row>
    <row r="82" spans="1:9" s="11" customFormat="1" ht="39.950000000000003" customHeight="1" x14ac:dyDescent="0.25">
      <c r="A82" s="182"/>
      <c r="B82" s="176"/>
      <c r="C82" s="176"/>
      <c r="D82" s="179"/>
      <c r="E82" s="15">
        <v>2</v>
      </c>
      <c r="F82" s="15" t="s">
        <v>1236</v>
      </c>
      <c r="G82" s="15" t="s">
        <v>1237</v>
      </c>
      <c r="H82" s="8">
        <v>1.2</v>
      </c>
      <c r="I82" s="107"/>
    </row>
    <row r="83" spans="1:9" s="11" customFormat="1" ht="39.950000000000003" customHeight="1" x14ac:dyDescent="0.25">
      <c r="A83" s="182"/>
      <c r="B83" s="155"/>
      <c r="C83" s="155"/>
      <c r="D83" s="193"/>
      <c r="E83" s="15">
        <v>3</v>
      </c>
      <c r="F83" s="15" t="s">
        <v>808</v>
      </c>
      <c r="G83" s="15" t="s">
        <v>1235</v>
      </c>
      <c r="H83" s="8">
        <v>1.2</v>
      </c>
      <c r="I83" s="107"/>
    </row>
    <row r="84" spans="1:9" s="11" customFormat="1" ht="39.950000000000003" customHeight="1" x14ac:dyDescent="0.25">
      <c r="A84" s="182"/>
      <c r="B84" s="176"/>
      <c r="C84" s="176"/>
      <c r="D84" s="179"/>
      <c r="E84" s="15">
        <v>4</v>
      </c>
      <c r="F84" s="15" t="s">
        <v>1238</v>
      </c>
      <c r="G84" s="15" t="s">
        <v>1237</v>
      </c>
      <c r="H84" s="8">
        <v>1.2</v>
      </c>
      <c r="I84" s="107"/>
    </row>
    <row r="85" spans="1:9" s="12" customFormat="1" ht="42" customHeight="1" thickBot="1" x14ac:dyDescent="0.3">
      <c r="A85" s="182"/>
      <c r="B85" s="155"/>
      <c r="C85" s="155"/>
      <c r="D85" s="193"/>
      <c r="E85" s="57">
        <v>5</v>
      </c>
      <c r="F85" s="57" t="s">
        <v>1239</v>
      </c>
      <c r="G85" s="57" t="s">
        <v>1235</v>
      </c>
      <c r="H85" s="8">
        <v>1.2</v>
      </c>
      <c r="I85" s="120" t="s">
        <v>1240</v>
      </c>
    </row>
    <row r="86" spans="1:9" s="11" customFormat="1" ht="39.950000000000003" customHeight="1" x14ac:dyDescent="0.25">
      <c r="A86" s="181">
        <v>22</v>
      </c>
      <c r="B86" s="176" t="s">
        <v>1241</v>
      </c>
      <c r="C86" s="176">
        <f>2*3.15</f>
        <v>6.3</v>
      </c>
      <c r="D86" s="179">
        <v>3</v>
      </c>
      <c r="E86" s="54">
        <v>1</v>
      </c>
      <c r="F86" s="54" t="s">
        <v>1242</v>
      </c>
      <c r="G86" s="54" t="s">
        <v>1243</v>
      </c>
      <c r="H86" s="14">
        <v>0.75</v>
      </c>
      <c r="I86" s="117"/>
    </row>
    <row r="87" spans="1:9" s="11" customFormat="1" ht="39.950000000000003" customHeight="1" x14ac:dyDescent="0.25">
      <c r="A87" s="182"/>
      <c r="B87" s="176"/>
      <c r="C87" s="176"/>
      <c r="D87" s="179"/>
      <c r="E87" s="15">
        <v>2</v>
      </c>
      <c r="F87" s="15" t="s">
        <v>1244</v>
      </c>
      <c r="G87" s="15" t="s">
        <v>458</v>
      </c>
      <c r="H87" s="14">
        <v>0.75</v>
      </c>
      <c r="I87" s="107"/>
    </row>
    <row r="88" spans="1:9" s="11" customFormat="1" ht="39.950000000000003" customHeight="1" x14ac:dyDescent="0.25">
      <c r="A88" s="182"/>
      <c r="B88" s="176"/>
      <c r="C88" s="176"/>
      <c r="D88" s="179"/>
      <c r="E88" s="15">
        <v>3</v>
      </c>
      <c r="F88" s="15" t="s">
        <v>1245</v>
      </c>
      <c r="G88" s="15" t="s">
        <v>458</v>
      </c>
      <c r="H88" s="14">
        <v>0.75</v>
      </c>
      <c r="I88" s="107"/>
    </row>
    <row r="89" spans="1:9" s="12" customFormat="1" ht="39.950000000000003" customHeight="1" thickBot="1" x14ac:dyDescent="0.3">
      <c r="A89" s="182"/>
      <c r="B89" s="176"/>
      <c r="C89" s="176"/>
      <c r="D89" s="179"/>
      <c r="E89" s="57">
        <v>4</v>
      </c>
      <c r="F89" s="57" t="s">
        <v>1246</v>
      </c>
      <c r="G89" s="57" t="s">
        <v>1247</v>
      </c>
      <c r="H89" s="14">
        <v>0.75</v>
      </c>
      <c r="I89" s="108"/>
    </row>
    <row r="90" spans="1:9" s="11" customFormat="1" ht="39.950000000000003" customHeight="1" x14ac:dyDescent="0.25">
      <c r="A90" s="181">
        <v>23</v>
      </c>
      <c r="B90" s="183" t="s">
        <v>1248</v>
      </c>
      <c r="C90" s="183">
        <v>10</v>
      </c>
      <c r="D90" s="184">
        <v>4.2</v>
      </c>
      <c r="E90" s="54">
        <v>1</v>
      </c>
      <c r="F90" s="54" t="s">
        <v>1249</v>
      </c>
      <c r="G90" s="54" t="s">
        <v>181</v>
      </c>
      <c r="H90" s="14">
        <v>0.6</v>
      </c>
      <c r="I90" s="117" t="s">
        <v>1250</v>
      </c>
    </row>
    <row r="91" spans="1:9" s="11" customFormat="1" ht="39.950000000000003" customHeight="1" x14ac:dyDescent="0.25">
      <c r="A91" s="182"/>
      <c r="B91" s="176"/>
      <c r="C91" s="176"/>
      <c r="D91" s="179"/>
      <c r="E91" s="15">
        <v>2</v>
      </c>
      <c r="F91" s="15" t="s">
        <v>1251</v>
      </c>
      <c r="G91" s="15" t="s">
        <v>1252</v>
      </c>
      <c r="H91" s="14">
        <v>0.6</v>
      </c>
      <c r="I91" s="107"/>
    </row>
    <row r="92" spans="1:9" s="11" customFormat="1" ht="39.950000000000003" customHeight="1" x14ac:dyDescent="0.25">
      <c r="A92" s="182"/>
      <c r="B92" s="176"/>
      <c r="C92" s="176"/>
      <c r="D92" s="179"/>
      <c r="E92" s="15">
        <v>3</v>
      </c>
      <c r="F92" s="15" t="s">
        <v>1253</v>
      </c>
      <c r="G92" s="15" t="s">
        <v>181</v>
      </c>
      <c r="H92" s="14">
        <v>0.6</v>
      </c>
      <c r="I92" s="107"/>
    </row>
    <row r="93" spans="1:9" s="11" customFormat="1" ht="39.950000000000003" customHeight="1" x14ac:dyDescent="0.25">
      <c r="A93" s="182"/>
      <c r="B93" s="176"/>
      <c r="C93" s="176"/>
      <c r="D93" s="179"/>
      <c r="E93" s="15">
        <v>4</v>
      </c>
      <c r="F93" s="15" t="s">
        <v>1254</v>
      </c>
      <c r="G93" s="15" t="s">
        <v>181</v>
      </c>
      <c r="H93" s="14">
        <v>0.6</v>
      </c>
      <c r="I93" s="121" t="s">
        <v>1255</v>
      </c>
    </row>
    <row r="94" spans="1:9" s="11" customFormat="1" ht="39.950000000000003" customHeight="1" x14ac:dyDescent="0.25">
      <c r="A94" s="182"/>
      <c r="B94" s="176"/>
      <c r="C94" s="176"/>
      <c r="D94" s="179"/>
      <c r="E94" s="15">
        <v>5</v>
      </c>
      <c r="F94" s="15" t="s">
        <v>1256</v>
      </c>
      <c r="G94" s="15" t="s">
        <v>181</v>
      </c>
      <c r="H94" s="14">
        <v>0.6</v>
      </c>
      <c r="I94" s="107"/>
    </row>
    <row r="95" spans="1:9" s="11" customFormat="1" ht="39.950000000000003" customHeight="1" x14ac:dyDescent="0.25">
      <c r="A95" s="182"/>
      <c r="B95" s="176"/>
      <c r="C95" s="176"/>
      <c r="D95" s="179"/>
      <c r="E95" s="15">
        <v>6</v>
      </c>
      <c r="F95" s="15" t="s">
        <v>1257</v>
      </c>
      <c r="G95" s="15" t="s">
        <v>181</v>
      </c>
      <c r="H95" s="14">
        <v>0.6</v>
      </c>
      <c r="I95" s="107"/>
    </row>
    <row r="96" spans="1:9" s="12" customFormat="1" ht="39.950000000000003" customHeight="1" thickBot="1" x14ac:dyDescent="0.3">
      <c r="A96" s="182"/>
      <c r="B96" s="176"/>
      <c r="C96" s="176"/>
      <c r="D96" s="179"/>
      <c r="E96" s="57">
        <v>7</v>
      </c>
      <c r="F96" s="57" t="s">
        <v>1258</v>
      </c>
      <c r="G96" s="43" t="s">
        <v>1259</v>
      </c>
      <c r="H96" s="14">
        <v>0.6</v>
      </c>
      <c r="I96" s="108"/>
    </row>
    <row r="97" spans="1:9" s="11" customFormat="1" ht="39.950000000000003" customHeight="1" x14ac:dyDescent="0.25">
      <c r="A97" s="181">
        <v>24</v>
      </c>
      <c r="B97" s="183" t="s">
        <v>1260</v>
      </c>
      <c r="C97" s="183">
        <v>3.2</v>
      </c>
      <c r="D97" s="184">
        <v>1</v>
      </c>
      <c r="E97" s="54">
        <v>1</v>
      </c>
      <c r="F97" s="54" t="s">
        <v>1261</v>
      </c>
      <c r="G97" s="54" t="s">
        <v>1262</v>
      </c>
      <c r="H97" s="14">
        <v>0.25</v>
      </c>
      <c r="I97" s="117"/>
    </row>
    <row r="98" spans="1:9" s="11" customFormat="1" ht="39.950000000000003" customHeight="1" x14ac:dyDescent="0.25">
      <c r="A98" s="182"/>
      <c r="B98" s="176"/>
      <c r="C98" s="176"/>
      <c r="D98" s="179"/>
      <c r="E98" s="15">
        <v>2</v>
      </c>
      <c r="F98" s="15" t="s">
        <v>1263</v>
      </c>
      <c r="G98" s="15" t="s">
        <v>181</v>
      </c>
      <c r="H98" s="14">
        <v>0.25</v>
      </c>
      <c r="I98" s="107" t="s">
        <v>1264</v>
      </c>
    </row>
    <row r="99" spans="1:9" s="11" customFormat="1" ht="39.950000000000003" customHeight="1" x14ac:dyDescent="0.25">
      <c r="A99" s="182"/>
      <c r="B99" s="176"/>
      <c r="C99" s="176"/>
      <c r="D99" s="179"/>
      <c r="E99" s="15">
        <v>3</v>
      </c>
      <c r="F99" s="15" t="s">
        <v>1265</v>
      </c>
      <c r="G99" s="15" t="s">
        <v>1266</v>
      </c>
      <c r="H99" s="14">
        <v>0.25</v>
      </c>
      <c r="I99" s="107"/>
    </row>
    <row r="100" spans="1:9" s="12" customFormat="1" ht="39.950000000000003" customHeight="1" thickBot="1" x14ac:dyDescent="0.3">
      <c r="A100" s="182"/>
      <c r="B100" s="176"/>
      <c r="C100" s="176"/>
      <c r="D100" s="179"/>
      <c r="E100" s="57">
        <v>4</v>
      </c>
      <c r="F100" s="57" t="s">
        <v>1267</v>
      </c>
      <c r="G100" s="57" t="s">
        <v>181</v>
      </c>
      <c r="H100" s="14">
        <v>0.25</v>
      </c>
      <c r="I100" s="108" t="s">
        <v>1268</v>
      </c>
    </row>
    <row r="101" spans="1:9" s="23" customFormat="1" ht="39.950000000000003" customHeight="1" x14ac:dyDescent="0.25">
      <c r="A101" s="181">
        <v>25</v>
      </c>
      <c r="B101" s="183" t="s">
        <v>1269</v>
      </c>
      <c r="C101" s="183">
        <v>3.2</v>
      </c>
      <c r="D101" s="184">
        <v>1</v>
      </c>
      <c r="E101" s="54">
        <v>1</v>
      </c>
      <c r="F101" s="54" t="s">
        <v>1270</v>
      </c>
      <c r="G101" s="69" t="s">
        <v>1259</v>
      </c>
      <c r="H101" s="14">
        <v>0.25</v>
      </c>
      <c r="I101" s="117" t="s">
        <v>1271</v>
      </c>
    </row>
    <row r="102" spans="1:9" s="11" customFormat="1" ht="39.950000000000003" customHeight="1" x14ac:dyDescent="0.25">
      <c r="A102" s="182"/>
      <c r="B102" s="176"/>
      <c r="C102" s="176"/>
      <c r="D102" s="179"/>
      <c r="E102" s="15">
        <v>2</v>
      </c>
      <c r="F102" s="15" t="s">
        <v>1272</v>
      </c>
      <c r="G102" s="10" t="s">
        <v>1259</v>
      </c>
      <c r="H102" s="14">
        <v>0.25</v>
      </c>
      <c r="I102" s="107"/>
    </row>
    <row r="103" spans="1:9" s="11" customFormat="1" ht="39.950000000000003" customHeight="1" x14ac:dyDescent="0.25">
      <c r="A103" s="182"/>
      <c r="B103" s="176"/>
      <c r="C103" s="176"/>
      <c r="D103" s="179"/>
      <c r="E103" s="15">
        <v>3</v>
      </c>
      <c r="F103" s="15" t="s">
        <v>1273</v>
      </c>
      <c r="G103" s="10" t="s">
        <v>1259</v>
      </c>
      <c r="H103" s="14">
        <v>0.25</v>
      </c>
      <c r="I103" s="107"/>
    </row>
    <row r="104" spans="1:9" s="12" customFormat="1" ht="39.950000000000003" customHeight="1" thickBot="1" x14ac:dyDescent="0.3">
      <c r="A104" s="182"/>
      <c r="B104" s="176"/>
      <c r="C104" s="176"/>
      <c r="D104" s="179"/>
      <c r="E104" s="57">
        <v>4</v>
      </c>
      <c r="F104" s="57" t="s">
        <v>1274</v>
      </c>
      <c r="G104" s="43" t="s">
        <v>1259</v>
      </c>
      <c r="H104" s="14">
        <v>0.25</v>
      </c>
      <c r="I104" s="108"/>
    </row>
    <row r="105" spans="1:9" s="11" customFormat="1" ht="39.950000000000003" customHeight="1" x14ac:dyDescent="0.25">
      <c r="A105" s="181">
        <v>26</v>
      </c>
      <c r="B105" s="183" t="s">
        <v>1275</v>
      </c>
      <c r="C105" s="183">
        <v>3.2</v>
      </c>
      <c r="D105" s="184">
        <v>2.0736000000000003</v>
      </c>
      <c r="E105" s="54">
        <v>1</v>
      </c>
      <c r="F105" s="54" t="s">
        <v>1276</v>
      </c>
      <c r="G105" s="54" t="s">
        <v>181</v>
      </c>
      <c r="H105" s="14">
        <v>0.69120000000000015</v>
      </c>
      <c r="I105" s="117"/>
    </row>
    <row r="106" spans="1:9" s="11" customFormat="1" ht="39.950000000000003" customHeight="1" x14ac:dyDescent="0.25">
      <c r="A106" s="182"/>
      <c r="B106" s="176"/>
      <c r="C106" s="176"/>
      <c r="D106" s="179"/>
      <c r="E106" s="15">
        <v>2</v>
      </c>
      <c r="F106" s="15" t="s">
        <v>1277</v>
      </c>
      <c r="G106" s="15" t="s">
        <v>181</v>
      </c>
      <c r="H106" s="14">
        <v>0.69120000000000015</v>
      </c>
      <c r="I106" s="107"/>
    </row>
    <row r="107" spans="1:9" s="12" customFormat="1" ht="39.950000000000003" customHeight="1" thickBot="1" x14ac:dyDescent="0.3">
      <c r="A107" s="182"/>
      <c r="B107" s="176"/>
      <c r="C107" s="176"/>
      <c r="D107" s="179"/>
      <c r="E107" s="57">
        <v>3</v>
      </c>
      <c r="F107" s="57" t="s">
        <v>1278</v>
      </c>
      <c r="G107" s="57" t="s">
        <v>181</v>
      </c>
      <c r="H107" s="14">
        <v>0.69120000000000015</v>
      </c>
      <c r="I107" s="108"/>
    </row>
    <row r="108" spans="1:9" s="23" customFormat="1" ht="39.950000000000003" customHeight="1" x14ac:dyDescent="0.25">
      <c r="A108" s="181">
        <v>27</v>
      </c>
      <c r="B108" s="183" t="s">
        <v>1279</v>
      </c>
      <c r="C108" s="183">
        <v>6.3</v>
      </c>
      <c r="D108" s="184">
        <v>4.0824000000000007</v>
      </c>
      <c r="E108" s="54">
        <v>1</v>
      </c>
      <c r="F108" s="54" t="s">
        <v>1280</v>
      </c>
      <c r="G108" s="54" t="s">
        <v>1281</v>
      </c>
      <c r="H108" s="14">
        <v>0.51030000000000009</v>
      </c>
      <c r="I108" s="117"/>
    </row>
    <row r="109" spans="1:9" s="11" customFormat="1" ht="39.950000000000003" customHeight="1" x14ac:dyDescent="0.25">
      <c r="A109" s="182"/>
      <c r="B109" s="176"/>
      <c r="C109" s="176"/>
      <c r="D109" s="179"/>
      <c r="E109" s="15">
        <v>2</v>
      </c>
      <c r="F109" s="15" t="s">
        <v>1282</v>
      </c>
      <c r="G109" s="15" t="s">
        <v>181</v>
      </c>
      <c r="H109" s="14">
        <v>0.51030000000000009</v>
      </c>
      <c r="I109" s="107"/>
    </row>
    <row r="110" spans="1:9" s="11" customFormat="1" ht="39.950000000000003" customHeight="1" x14ac:dyDescent="0.25">
      <c r="A110" s="182"/>
      <c r="B110" s="176"/>
      <c r="C110" s="176"/>
      <c r="D110" s="179"/>
      <c r="E110" s="15">
        <v>3</v>
      </c>
      <c r="F110" s="15" t="s">
        <v>1283</v>
      </c>
      <c r="G110" s="15" t="s">
        <v>181</v>
      </c>
      <c r="H110" s="14">
        <v>0.51030000000000009</v>
      </c>
      <c r="I110" s="107"/>
    </row>
    <row r="111" spans="1:9" s="11" customFormat="1" ht="39.950000000000003" customHeight="1" x14ac:dyDescent="0.25">
      <c r="A111" s="182"/>
      <c r="B111" s="176"/>
      <c r="C111" s="176"/>
      <c r="D111" s="179"/>
      <c r="E111" s="15">
        <v>4</v>
      </c>
      <c r="F111" s="15" t="s">
        <v>1284</v>
      </c>
      <c r="G111" s="15" t="s">
        <v>1285</v>
      </c>
      <c r="H111" s="14">
        <v>0.51030000000000009</v>
      </c>
      <c r="I111" s="107"/>
    </row>
    <row r="112" spans="1:9" s="11" customFormat="1" ht="39.950000000000003" customHeight="1" x14ac:dyDescent="0.25">
      <c r="A112" s="182"/>
      <c r="B112" s="176"/>
      <c r="C112" s="176"/>
      <c r="D112" s="179"/>
      <c r="E112" s="15">
        <v>5</v>
      </c>
      <c r="F112" s="15" t="s">
        <v>1286</v>
      </c>
      <c r="G112" s="15" t="s">
        <v>181</v>
      </c>
      <c r="H112" s="14">
        <v>0.51030000000000009</v>
      </c>
      <c r="I112" s="107"/>
    </row>
    <row r="113" spans="1:9" s="11" customFormat="1" ht="39.950000000000003" customHeight="1" x14ac:dyDescent="0.25">
      <c r="A113" s="182"/>
      <c r="B113" s="176"/>
      <c r="C113" s="176"/>
      <c r="D113" s="179"/>
      <c r="E113" s="15">
        <v>6</v>
      </c>
      <c r="F113" s="15" t="s">
        <v>1287</v>
      </c>
      <c r="G113" s="15" t="s">
        <v>181</v>
      </c>
      <c r="H113" s="14">
        <v>0.51030000000000009</v>
      </c>
      <c r="I113" s="107"/>
    </row>
    <row r="114" spans="1:9" s="11" customFormat="1" ht="39.950000000000003" customHeight="1" x14ac:dyDescent="0.25">
      <c r="A114" s="182"/>
      <c r="B114" s="176"/>
      <c r="C114" s="176"/>
      <c r="D114" s="179"/>
      <c r="E114" s="15">
        <v>7</v>
      </c>
      <c r="F114" s="15" t="s">
        <v>1288</v>
      </c>
      <c r="G114" s="15" t="s">
        <v>1281</v>
      </c>
      <c r="H114" s="14">
        <v>0.51030000000000009</v>
      </c>
      <c r="I114" s="107"/>
    </row>
    <row r="115" spans="1:9" s="12" customFormat="1" ht="39.950000000000003" customHeight="1" thickBot="1" x14ac:dyDescent="0.3">
      <c r="A115" s="190"/>
      <c r="B115" s="185"/>
      <c r="C115" s="185"/>
      <c r="D115" s="194"/>
      <c r="E115" s="57">
        <v>8</v>
      </c>
      <c r="F115" s="57" t="s">
        <v>1289</v>
      </c>
      <c r="G115" s="57" t="s">
        <v>1281</v>
      </c>
      <c r="H115" s="14">
        <v>0.51030000000000009</v>
      </c>
      <c r="I115" s="108"/>
    </row>
    <row r="116" spans="1:9" s="11" customFormat="1" ht="39.950000000000003" customHeight="1" x14ac:dyDescent="0.25">
      <c r="A116" s="181">
        <v>28</v>
      </c>
      <c r="B116" s="183" t="s">
        <v>1290</v>
      </c>
      <c r="C116" s="183">
        <v>3.15</v>
      </c>
      <c r="D116" s="184">
        <v>1.8</v>
      </c>
      <c r="E116" s="54">
        <v>1</v>
      </c>
      <c r="F116" s="54" t="s">
        <v>1291</v>
      </c>
      <c r="G116" s="55" t="s">
        <v>114</v>
      </c>
      <c r="H116" s="14">
        <v>0.6</v>
      </c>
      <c r="I116" s="117"/>
    </row>
    <row r="117" spans="1:9" s="11" customFormat="1" ht="39.950000000000003" customHeight="1" x14ac:dyDescent="0.25">
      <c r="A117" s="182"/>
      <c r="B117" s="176"/>
      <c r="C117" s="176"/>
      <c r="D117" s="179"/>
      <c r="E117" s="15">
        <v>2</v>
      </c>
      <c r="F117" s="15" t="s">
        <v>1292</v>
      </c>
      <c r="G117" s="25" t="s">
        <v>114</v>
      </c>
      <c r="H117" s="14">
        <v>0.6</v>
      </c>
      <c r="I117" s="107"/>
    </row>
    <row r="118" spans="1:9" s="12" customFormat="1" ht="39.950000000000003" customHeight="1" thickBot="1" x14ac:dyDescent="0.3">
      <c r="A118" s="182"/>
      <c r="B118" s="176"/>
      <c r="C118" s="176"/>
      <c r="D118" s="179"/>
      <c r="E118" s="57">
        <v>3</v>
      </c>
      <c r="F118" s="57" t="s">
        <v>1293</v>
      </c>
      <c r="G118" s="57" t="s">
        <v>1294</v>
      </c>
      <c r="H118" s="14">
        <v>0.6</v>
      </c>
      <c r="I118" s="108"/>
    </row>
    <row r="119" spans="1:9" s="11" customFormat="1" ht="39.950000000000003" customHeight="1" x14ac:dyDescent="0.25">
      <c r="A119" s="181">
        <v>29</v>
      </c>
      <c r="B119" s="183" t="s">
        <v>1295</v>
      </c>
      <c r="C119" s="183">
        <v>4.75</v>
      </c>
      <c r="D119" s="184">
        <v>3</v>
      </c>
      <c r="E119" s="54">
        <v>1</v>
      </c>
      <c r="F119" s="54" t="s">
        <v>1296</v>
      </c>
      <c r="G119" s="54" t="s">
        <v>1297</v>
      </c>
      <c r="H119" s="14">
        <v>0.5</v>
      </c>
      <c r="I119" s="117"/>
    </row>
    <row r="120" spans="1:9" s="11" customFormat="1" ht="39.950000000000003" customHeight="1" x14ac:dyDescent="0.25">
      <c r="A120" s="182"/>
      <c r="B120" s="176"/>
      <c r="C120" s="176"/>
      <c r="D120" s="179"/>
      <c r="E120" s="15">
        <v>2</v>
      </c>
      <c r="F120" s="15" t="s">
        <v>1298</v>
      </c>
      <c r="G120" s="15" t="s">
        <v>1297</v>
      </c>
      <c r="H120" s="14">
        <v>0.5</v>
      </c>
      <c r="I120" s="107"/>
    </row>
    <row r="121" spans="1:9" s="11" customFormat="1" ht="39.950000000000003" customHeight="1" x14ac:dyDescent="0.25">
      <c r="A121" s="182"/>
      <c r="B121" s="176"/>
      <c r="C121" s="176"/>
      <c r="D121" s="179"/>
      <c r="E121" s="15">
        <v>3</v>
      </c>
      <c r="F121" s="15" t="s">
        <v>1299</v>
      </c>
      <c r="G121" s="15" t="s">
        <v>1297</v>
      </c>
      <c r="H121" s="14">
        <v>0.5</v>
      </c>
      <c r="I121" s="107"/>
    </row>
    <row r="122" spans="1:9" s="11" customFormat="1" ht="39.950000000000003" customHeight="1" x14ac:dyDescent="0.25">
      <c r="A122" s="182"/>
      <c r="B122" s="176"/>
      <c r="C122" s="176"/>
      <c r="D122" s="179"/>
      <c r="E122" s="15">
        <v>4</v>
      </c>
      <c r="F122" s="15" t="s">
        <v>1300</v>
      </c>
      <c r="G122" s="15" t="s">
        <v>1281</v>
      </c>
      <c r="H122" s="14">
        <v>0.5</v>
      </c>
      <c r="I122" s="107"/>
    </row>
    <row r="123" spans="1:9" s="11" customFormat="1" ht="39.950000000000003" customHeight="1" x14ac:dyDescent="0.25">
      <c r="A123" s="182"/>
      <c r="B123" s="176"/>
      <c r="C123" s="176"/>
      <c r="D123" s="179"/>
      <c r="E123" s="15">
        <v>5</v>
      </c>
      <c r="F123" s="15" t="s">
        <v>1301</v>
      </c>
      <c r="G123" s="15" t="s">
        <v>1281</v>
      </c>
      <c r="H123" s="14">
        <v>0.5</v>
      </c>
      <c r="I123" s="107"/>
    </row>
    <row r="124" spans="1:9" s="12" customFormat="1" ht="39.950000000000003" customHeight="1" thickBot="1" x14ac:dyDescent="0.3">
      <c r="A124" s="182"/>
      <c r="B124" s="176"/>
      <c r="C124" s="176"/>
      <c r="D124" s="179"/>
      <c r="E124" s="57">
        <v>6</v>
      </c>
      <c r="F124" s="57" t="s">
        <v>1302</v>
      </c>
      <c r="G124" s="57" t="s">
        <v>1281</v>
      </c>
      <c r="H124" s="14">
        <v>0.5</v>
      </c>
      <c r="I124" s="108"/>
    </row>
    <row r="125" spans="1:9" s="11" customFormat="1" ht="39.950000000000003" customHeight="1" x14ac:dyDescent="0.25">
      <c r="A125" s="181">
        <v>30</v>
      </c>
      <c r="B125" s="183" t="s">
        <v>1303</v>
      </c>
      <c r="C125" s="183">
        <v>12.6</v>
      </c>
      <c r="D125" s="184">
        <v>7</v>
      </c>
      <c r="E125" s="54">
        <v>1</v>
      </c>
      <c r="F125" s="54" t="s">
        <v>1304</v>
      </c>
      <c r="G125" s="54" t="s">
        <v>1305</v>
      </c>
      <c r="H125" s="14">
        <v>1.4515200000000001</v>
      </c>
      <c r="I125" s="109" t="s">
        <v>1306</v>
      </c>
    </row>
    <row r="126" spans="1:9" s="11" customFormat="1" ht="39.950000000000003" customHeight="1" x14ac:dyDescent="0.25">
      <c r="A126" s="182"/>
      <c r="B126" s="176"/>
      <c r="C126" s="176"/>
      <c r="D126" s="179"/>
      <c r="E126" s="15">
        <v>2</v>
      </c>
      <c r="F126" s="15" t="s">
        <v>1307</v>
      </c>
      <c r="G126" s="15" t="s">
        <v>1305</v>
      </c>
      <c r="H126" s="8">
        <v>1.4515200000000001</v>
      </c>
      <c r="I126" s="107" t="s">
        <v>1306</v>
      </c>
    </row>
    <row r="127" spans="1:9" s="11" customFormat="1" ht="39.950000000000003" customHeight="1" x14ac:dyDescent="0.25">
      <c r="A127" s="182"/>
      <c r="B127" s="176"/>
      <c r="C127" s="176"/>
      <c r="D127" s="179"/>
      <c r="E127" s="15">
        <v>3</v>
      </c>
      <c r="F127" s="15" t="s">
        <v>1308</v>
      </c>
      <c r="G127" s="15" t="s">
        <v>181</v>
      </c>
      <c r="H127" s="8">
        <v>1.4515200000000001</v>
      </c>
      <c r="I127" s="107"/>
    </row>
    <row r="128" spans="1:9" s="11" customFormat="1" ht="39.950000000000003" customHeight="1" x14ac:dyDescent="0.25">
      <c r="A128" s="182"/>
      <c r="B128" s="176"/>
      <c r="C128" s="176"/>
      <c r="D128" s="179"/>
      <c r="E128" s="15">
        <v>4</v>
      </c>
      <c r="F128" s="15" t="s">
        <v>1309</v>
      </c>
      <c r="G128" s="10" t="s">
        <v>1310</v>
      </c>
      <c r="H128" s="8">
        <v>1.4515200000000001</v>
      </c>
      <c r="I128" s="107"/>
    </row>
    <row r="129" spans="1:9" s="12" customFormat="1" ht="39.950000000000003" customHeight="1" thickBot="1" x14ac:dyDescent="0.3">
      <c r="A129" s="182"/>
      <c r="B129" s="176"/>
      <c r="C129" s="176"/>
      <c r="D129" s="179"/>
      <c r="E129" s="57">
        <v>5</v>
      </c>
      <c r="F129" s="57" t="s">
        <v>1311</v>
      </c>
      <c r="G129" s="57" t="s">
        <v>1305</v>
      </c>
      <c r="H129" s="8">
        <v>1.4515200000000001</v>
      </c>
      <c r="I129" s="108" t="s">
        <v>1306</v>
      </c>
    </row>
    <row r="130" spans="1:9" s="11" customFormat="1" ht="39.950000000000003" customHeight="1" x14ac:dyDescent="0.25">
      <c r="A130" s="181">
        <v>31</v>
      </c>
      <c r="B130" s="183" t="s">
        <v>1312</v>
      </c>
      <c r="C130" s="183">
        <v>1.6</v>
      </c>
      <c r="D130" s="184">
        <v>1</v>
      </c>
      <c r="E130" s="69">
        <v>1</v>
      </c>
      <c r="F130" s="69" t="s">
        <v>1313</v>
      </c>
      <c r="G130" s="69" t="s">
        <v>1314</v>
      </c>
      <c r="H130" s="14">
        <v>0.25</v>
      </c>
      <c r="I130" s="117"/>
    </row>
    <row r="131" spans="1:9" s="11" customFormat="1" ht="39.950000000000003" customHeight="1" x14ac:dyDescent="0.25">
      <c r="A131" s="182"/>
      <c r="B131" s="176"/>
      <c r="C131" s="176"/>
      <c r="D131" s="179"/>
      <c r="E131" s="15">
        <v>2</v>
      </c>
      <c r="F131" s="15" t="s">
        <v>1315</v>
      </c>
      <c r="G131" s="15" t="s">
        <v>110</v>
      </c>
      <c r="H131" s="14">
        <v>0.25</v>
      </c>
      <c r="I131" s="107"/>
    </row>
    <row r="132" spans="1:9" s="11" customFormat="1" ht="39.950000000000003" customHeight="1" x14ac:dyDescent="0.25">
      <c r="A132" s="182"/>
      <c r="B132" s="176"/>
      <c r="C132" s="176"/>
      <c r="D132" s="179"/>
      <c r="E132" s="15">
        <v>3</v>
      </c>
      <c r="F132" s="15" t="s">
        <v>1316</v>
      </c>
      <c r="G132" s="15" t="s">
        <v>1317</v>
      </c>
      <c r="H132" s="14">
        <v>0.25</v>
      </c>
      <c r="I132" s="107"/>
    </row>
    <row r="133" spans="1:9" s="12" customFormat="1" ht="39.950000000000003" customHeight="1" thickBot="1" x14ac:dyDescent="0.3">
      <c r="A133" s="182"/>
      <c r="B133" s="176"/>
      <c r="C133" s="176"/>
      <c r="D133" s="179"/>
      <c r="E133" s="57">
        <v>4</v>
      </c>
      <c r="F133" s="57" t="s">
        <v>1318</v>
      </c>
      <c r="G133" s="57" t="s">
        <v>1317</v>
      </c>
      <c r="H133" s="14">
        <v>0.25</v>
      </c>
      <c r="I133" s="108"/>
    </row>
    <row r="134" spans="1:9" s="11" customFormat="1" ht="39.950000000000003" customHeight="1" x14ac:dyDescent="0.25">
      <c r="A134" s="181">
        <v>32</v>
      </c>
      <c r="B134" s="183" t="s">
        <v>1319</v>
      </c>
      <c r="C134" s="183">
        <f>2*1.6</f>
        <v>3.2</v>
      </c>
      <c r="D134" s="184">
        <v>1.8</v>
      </c>
      <c r="E134" s="69">
        <v>1</v>
      </c>
      <c r="F134" s="69" t="s">
        <v>1320</v>
      </c>
      <c r="G134" s="69" t="s">
        <v>1321</v>
      </c>
      <c r="H134" s="14">
        <v>0.6</v>
      </c>
      <c r="I134" s="117"/>
    </row>
    <row r="135" spans="1:9" s="11" customFormat="1" ht="39.950000000000003" customHeight="1" x14ac:dyDescent="0.25">
      <c r="A135" s="182"/>
      <c r="B135" s="176"/>
      <c r="C135" s="176"/>
      <c r="D135" s="179"/>
      <c r="E135" s="15">
        <v>2</v>
      </c>
      <c r="F135" s="15" t="s">
        <v>1322</v>
      </c>
      <c r="G135" s="15" t="s">
        <v>1321</v>
      </c>
      <c r="H135" s="14">
        <v>0.6</v>
      </c>
      <c r="I135" s="107"/>
    </row>
    <row r="136" spans="1:9" s="12" customFormat="1" ht="39.950000000000003" customHeight="1" thickBot="1" x14ac:dyDescent="0.3">
      <c r="A136" s="182"/>
      <c r="B136" s="176"/>
      <c r="C136" s="176"/>
      <c r="D136" s="179"/>
      <c r="E136" s="57">
        <v>3</v>
      </c>
      <c r="F136" s="57" t="s">
        <v>1323</v>
      </c>
      <c r="G136" s="57" t="s">
        <v>1321</v>
      </c>
      <c r="H136" s="14">
        <v>0.6</v>
      </c>
      <c r="I136" s="108"/>
    </row>
    <row r="137" spans="1:9" s="11" customFormat="1" ht="39.950000000000003" customHeight="1" x14ac:dyDescent="0.25">
      <c r="A137" s="181">
        <v>33</v>
      </c>
      <c r="B137" s="183" t="s">
        <v>1324</v>
      </c>
      <c r="C137" s="183">
        <v>6.5</v>
      </c>
      <c r="D137" s="184">
        <v>2.5040000000000004</v>
      </c>
      <c r="E137" s="69">
        <v>1</v>
      </c>
      <c r="F137" s="69" t="s">
        <v>1325</v>
      </c>
      <c r="G137" s="69" t="s">
        <v>74</v>
      </c>
      <c r="H137" s="8">
        <v>0.41733333333333339</v>
      </c>
      <c r="I137" s="117"/>
    </row>
    <row r="138" spans="1:9" s="11" customFormat="1" ht="39.950000000000003" customHeight="1" x14ac:dyDescent="0.25">
      <c r="A138" s="182"/>
      <c r="B138" s="176"/>
      <c r="C138" s="176"/>
      <c r="D138" s="179"/>
      <c r="E138" s="15">
        <v>2</v>
      </c>
      <c r="F138" s="15" t="s">
        <v>1326</v>
      </c>
      <c r="G138" s="15" t="s">
        <v>74</v>
      </c>
      <c r="H138" s="8">
        <v>0.41733333333333339</v>
      </c>
      <c r="I138" s="107"/>
    </row>
    <row r="139" spans="1:9" s="11" customFormat="1" ht="39.950000000000003" customHeight="1" x14ac:dyDescent="0.25">
      <c r="A139" s="182"/>
      <c r="B139" s="176"/>
      <c r="C139" s="176"/>
      <c r="D139" s="179"/>
      <c r="E139" s="15">
        <v>3</v>
      </c>
      <c r="F139" s="15" t="s">
        <v>1327</v>
      </c>
      <c r="G139" s="15" t="s">
        <v>74</v>
      </c>
      <c r="H139" s="8">
        <v>0.41733333333333339</v>
      </c>
      <c r="I139" s="107"/>
    </row>
    <row r="140" spans="1:9" s="11" customFormat="1" ht="39.950000000000003" customHeight="1" x14ac:dyDescent="0.25">
      <c r="A140" s="182"/>
      <c r="B140" s="176"/>
      <c r="C140" s="176"/>
      <c r="D140" s="179"/>
      <c r="E140" s="15">
        <v>4</v>
      </c>
      <c r="F140" s="15" t="s">
        <v>1328</v>
      </c>
      <c r="G140" s="15" t="s">
        <v>74</v>
      </c>
      <c r="H140" s="8">
        <v>0.41733333333333339</v>
      </c>
      <c r="I140" s="107"/>
    </row>
    <row r="141" spans="1:9" s="11" customFormat="1" ht="39.950000000000003" customHeight="1" x14ac:dyDescent="0.25">
      <c r="A141" s="182"/>
      <c r="B141" s="176"/>
      <c r="C141" s="176"/>
      <c r="D141" s="179"/>
      <c r="E141" s="10">
        <v>5</v>
      </c>
      <c r="F141" s="10" t="s">
        <v>1329</v>
      </c>
      <c r="G141" s="10" t="s">
        <v>74</v>
      </c>
      <c r="H141" s="8">
        <v>0.41733333333333339</v>
      </c>
      <c r="I141" s="107"/>
    </row>
    <row r="142" spans="1:9" s="12" customFormat="1" ht="39.950000000000003" customHeight="1" thickBot="1" x14ac:dyDescent="0.3">
      <c r="A142" s="182"/>
      <c r="B142" s="176"/>
      <c r="C142" s="176"/>
      <c r="D142" s="179"/>
      <c r="E142" s="57">
        <v>6</v>
      </c>
      <c r="F142" s="57" t="s">
        <v>1330</v>
      </c>
      <c r="G142" s="57" t="s">
        <v>503</v>
      </c>
      <c r="H142" s="8">
        <v>0.41733333333333339</v>
      </c>
      <c r="I142" s="108"/>
    </row>
    <row r="143" spans="1:9" s="11" customFormat="1" ht="39.950000000000003" customHeight="1" x14ac:dyDescent="0.25">
      <c r="A143" s="181">
        <v>34</v>
      </c>
      <c r="B143" s="183" t="s">
        <v>1331</v>
      </c>
      <c r="C143" s="183">
        <v>6.3</v>
      </c>
      <c r="D143" s="184">
        <v>4.5360000000000005</v>
      </c>
      <c r="E143" s="69">
        <v>1</v>
      </c>
      <c r="F143" s="69" t="s">
        <v>1332</v>
      </c>
      <c r="G143" s="69" t="s">
        <v>1333</v>
      </c>
      <c r="H143" s="8">
        <v>1.1340000000000001</v>
      </c>
      <c r="I143" s="117"/>
    </row>
    <row r="144" spans="1:9" s="11" customFormat="1" ht="39.950000000000003" customHeight="1" x14ac:dyDescent="0.25">
      <c r="A144" s="182"/>
      <c r="B144" s="176"/>
      <c r="C144" s="176"/>
      <c r="D144" s="179"/>
      <c r="E144" s="15">
        <v>2</v>
      </c>
      <c r="F144" s="10" t="s">
        <v>1334</v>
      </c>
      <c r="G144" s="10" t="s">
        <v>1335</v>
      </c>
      <c r="H144" s="8">
        <v>1.1340000000000001</v>
      </c>
      <c r="I144" s="107"/>
    </row>
    <row r="145" spans="1:9" s="11" customFormat="1" ht="39.950000000000003" customHeight="1" x14ac:dyDescent="0.25">
      <c r="A145" s="182"/>
      <c r="B145" s="176"/>
      <c r="C145" s="176"/>
      <c r="D145" s="179"/>
      <c r="E145" s="15">
        <v>3</v>
      </c>
      <c r="F145" s="10" t="s">
        <v>1336</v>
      </c>
      <c r="G145" s="10" t="s">
        <v>1335</v>
      </c>
      <c r="H145" s="8">
        <v>1.1340000000000001</v>
      </c>
      <c r="I145" s="107"/>
    </row>
    <row r="146" spans="1:9" s="12" customFormat="1" ht="39.950000000000003" customHeight="1" thickBot="1" x14ac:dyDescent="0.3">
      <c r="A146" s="182"/>
      <c r="B146" s="176"/>
      <c r="C146" s="176"/>
      <c r="D146" s="179"/>
      <c r="E146" s="57">
        <v>4</v>
      </c>
      <c r="F146" s="43" t="s">
        <v>1337</v>
      </c>
      <c r="G146" s="43" t="s">
        <v>1335</v>
      </c>
      <c r="H146" s="8">
        <v>1.1340000000000001</v>
      </c>
      <c r="I146" s="108"/>
    </row>
    <row r="147" spans="1:9" s="11" customFormat="1" ht="39.950000000000003" customHeight="1" x14ac:dyDescent="0.25">
      <c r="A147" s="181">
        <v>35</v>
      </c>
      <c r="B147" s="183" t="s">
        <v>1338</v>
      </c>
      <c r="C147" s="183">
        <v>5</v>
      </c>
      <c r="D147" s="184">
        <v>1</v>
      </c>
      <c r="E147" s="69">
        <v>1</v>
      </c>
      <c r="F147" s="69" t="s">
        <v>1339</v>
      </c>
      <c r="G147" s="69" t="s">
        <v>394</v>
      </c>
      <c r="H147" s="8">
        <v>0.2</v>
      </c>
      <c r="I147" s="119" t="s">
        <v>1340</v>
      </c>
    </row>
    <row r="148" spans="1:9" s="11" customFormat="1" ht="39.950000000000003" customHeight="1" thickBot="1" x14ac:dyDescent="0.3">
      <c r="A148" s="182"/>
      <c r="B148" s="176"/>
      <c r="C148" s="176"/>
      <c r="D148" s="179"/>
      <c r="E148" s="15">
        <v>2</v>
      </c>
      <c r="F148" s="10" t="s">
        <v>1341</v>
      </c>
      <c r="G148" s="10" t="s">
        <v>394</v>
      </c>
      <c r="H148" s="8">
        <v>0.2</v>
      </c>
      <c r="I148" s="122" t="s">
        <v>1342</v>
      </c>
    </row>
    <row r="149" spans="1:9" s="11" customFormat="1" ht="39.950000000000003" customHeight="1" x14ac:dyDescent="0.25">
      <c r="A149" s="182"/>
      <c r="B149" s="176"/>
      <c r="C149" s="176"/>
      <c r="D149" s="179"/>
      <c r="E149" s="15">
        <v>3</v>
      </c>
      <c r="F149" s="10" t="s">
        <v>1343</v>
      </c>
      <c r="G149" s="10" t="s">
        <v>74</v>
      </c>
      <c r="H149" s="8">
        <v>0.2</v>
      </c>
      <c r="I149" s="123" t="s">
        <v>1344</v>
      </c>
    </row>
    <row r="150" spans="1:9" s="11" customFormat="1" ht="39.950000000000003" customHeight="1" x14ac:dyDescent="0.25">
      <c r="A150" s="182"/>
      <c r="B150" s="176"/>
      <c r="C150" s="176"/>
      <c r="D150" s="179"/>
      <c r="E150" s="15">
        <v>4</v>
      </c>
      <c r="F150" s="10" t="s">
        <v>1345</v>
      </c>
      <c r="G150" s="10" t="s">
        <v>503</v>
      </c>
      <c r="H150" s="8">
        <v>0.2</v>
      </c>
      <c r="I150" s="123"/>
    </row>
    <row r="151" spans="1:9" s="12" customFormat="1" ht="39.950000000000003" customHeight="1" thickBot="1" x14ac:dyDescent="0.3">
      <c r="A151" s="182"/>
      <c r="B151" s="176"/>
      <c r="C151" s="176"/>
      <c r="D151" s="179"/>
      <c r="E151" s="43">
        <v>5</v>
      </c>
      <c r="F151" s="43" t="s">
        <v>1346</v>
      </c>
      <c r="G151" s="43" t="s">
        <v>394</v>
      </c>
      <c r="H151" s="8">
        <v>0.2</v>
      </c>
      <c r="I151" s="124"/>
    </row>
    <row r="152" spans="1:9" s="11" customFormat="1" ht="39.950000000000003" customHeight="1" x14ac:dyDescent="0.25">
      <c r="A152" s="181">
        <v>36</v>
      </c>
      <c r="B152" s="183" t="s">
        <v>1347</v>
      </c>
      <c r="C152" s="183">
        <f>6.3+2.5</f>
        <v>8.8000000000000007</v>
      </c>
      <c r="D152" s="184">
        <v>5.4</v>
      </c>
      <c r="E152" s="69">
        <v>1</v>
      </c>
      <c r="F152" s="69" t="s">
        <v>1348</v>
      </c>
      <c r="G152" s="69" t="s">
        <v>114</v>
      </c>
      <c r="H152" s="8">
        <v>0.9</v>
      </c>
      <c r="I152" s="117"/>
    </row>
    <row r="153" spans="1:9" s="11" customFormat="1" ht="39.950000000000003" customHeight="1" x14ac:dyDescent="0.25">
      <c r="A153" s="182"/>
      <c r="B153" s="176"/>
      <c r="C153" s="176"/>
      <c r="D153" s="179"/>
      <c r="E153" s="15">
        <v>2</v>
      </c>
      <c r="F153" s="10" t="s">
        <v>1349</v>
      </c>
      <c r="G153" s="10" t="s">
        <v>114</v>
      </c>
      <c r="H153" s="8">
        <v>0.9</v>
      </c>
      <c r="I153" s="107" t="s">
        <v>1350</v>
      </c>
    </row>
    <row r="154" spans="1:9" s="11" customFormat="1" ht="39.950000000000003" customHeight="1" x14ac:dyDescent="0.25">
      <c r="A154" s="182"/>
      <c r="B154" s="176"/>
      <c r="C154" s="176"/>
      <c r="D154" s="179"/>
      <c r="E154" s="15">
        <v>3</v>
      </c>
      <c r="F154" s="10" t="s">
        <v>1351</v>
      </c>
      <c r="G154" s="10" t="s">
        <v>114</v>
      </c>
      <c r="H154" s="8">
        <v>0.9</v>
      </c>
      <c r="I154" s="107"/>
    </row>
    <row r="155" spans="1:9" s="11" customFormat="1" ht="39.950000000000003" customHeight="1" x14ac:dyDescent="0.25">
      <c r="A155" s="182"/>
      <c r="B155" s="176"/>
      <c r="C155" s="176"/>
      <c r="D155" s="179"/>
      <c r="E155" s="15">
        <v>4</v>
      </c>
      <c r="F155" s="10" t="s">
        <v>1352</v>
      </c>
      <c r="G155" s="10" t="s">
        <v>1164</v>
      </c>
      <c r="H155" s="8">
        <v>0.9</v>
      </c>
      <c r="I155" s="107"/>
    </row>
    <row r="156" spans="1:9" s="11" customFormat="1" ht="39.950000000000003" customHeight="1" x14ac:dyDescent="0.25">
      <c r="A156" s="182"/>
      <c r="B156" s="176"/>
      <c r="C156" s="176"/>
      <c r="D156" s="179"/>
      <c r="E156" s="10">
        <v>5</v>
      </c>
      <c r="F156" s="10" t="s">
        <v>1353</v>
      </c>
      <c r="G156" s="10" t="s">
        <v>114</v>
      </c>
      <c r="H156" s="8">
        <v>0.9</v>
      </c>
      <c r="I156" s="107"/>
    </row>
    <row r="157" spans="1:9" s="12" customFormat="1" ht="39.950000000000003" customHeight="1" thickBot="1" x14ac:dyDescent="0.3">
      <c r="A157" s="182"/>
      <c r="B157" s="176"/>
      <c r="C157" s="176"/>
      <c r="D157" s="179"/>
      <c r="E157" s="43">
        <v>6</v>
      </c>
      <c r="F157" s="43" t="s">
        <v>1354</v>
      </c>
      <c r="G157" s="43" t="s">
        <v>1164</v>
      </c>
      <c r="H157" s="8">
        <v>0.9</v>
      </c>
      <c r="I157" s="108"/>
    </row>
    <row r="158" spans="1:9" s="11" customFormat="1" ht="39.950000000000003" customHeight="1" x14ac:dyDescent="0.25">
      <c r="A158" s="181">
        <v>37</v>
      </c>
      <c r="B158" s="183" t="s">
        <v>1355</v>
      </c>
      <c r="C158" s="183">
        <v>6.3</v>
      </c>
      <c r="D158" s="195">
        <v>0</v>
      </c>
      <c r="E158" s="69">
        <v>1</v>
      </c>
      <c r="F158" s="69" t="s">
        <v>1356</v>
      </c>
      <c r="G158" s="69" t="s">
        <v>1357</v>
      </c>
      <c r="H158" s="106">
        <v>0</v>
      </c>
      <c r="I158" s="125"/>
    </row>
    <row r="159" spans="1:9" s="11" customFormat="1" ht="39.950000000000003" customHeight="1" x14ac:dyDescent="0.25">
      <c r="A159" s="182"/>
      <c r="B159" s="176"/>
      <c r="C159" s="176"/>
      <c r="D159" s="196"/>
      <c r="E159" s="10">
        <v>2</v>
      </c>
      <c r="F159" s="10" t="s">
        <v>1358</v>
      </c>
      <c r="G159" s="10" t="s">
        <v>1357</v>
      </c>
      <c r="H159" s="106">
        <v>0</v>
      </c>
      <c r="I159" s="107" t="s">
        <v>1359</v>
      </c>
    </row>
    <row r="160" spans="1:9" s="11" customFormat="1" ht="39.950000000000003" customHeight="1" x14ac:dyDescent="0.25">
      <c r="A160" s="182"/>
      <c r="B160" s="176"/>
      <c r="C160" s="176"/>
      <c r="D160" s="196"/>
      <c r="E160" s="10">
        <v>3</v>
      </c>
      <c r="F160" s="10" t="s">
        <v>1360</v>
      </c>
      <c r="G160" s="10" t="s">
        <v>114</v>
      </c>
      <c r="H160" s="106">
        <v>0</v>
      </c>
      <c r="I160" s="107" t="s">
        <v>1361</v>
      </c>
    </row>
    <row r="161" spans="1:9" s="12" customFormat="1" ht="58.5" customHeight="1" thickBot="1" x14ac:dyDescent="0.3">
      <c r="A161" s="182"/>
      <c r="B161" s="176"/>
      <c r="C161" s="176"/>
      <c r="D161" s="196"/>
      <c r="E161" s="43">
        <v>4</v>
      </c>
      <c r="F161" s="43" t="s">
        <v>1362</v>
      </c>
      <c r="G161" s="43" t="s">
        <v>1357</v>
      </c>
      <c r="H161" s="106">
        <v>0</v>
      </c>
      <c r="I161" s="126" t="s">
        <v>1363</v>
      </c>
    </row>
    <row r="162" spans="1:9" s="11" customFormat="1" ht="39.950000000000003" customHeight="1" x14ac:dyDescent="0.25">
      <c r="A162" s="181">
        <v>38</v>
      </c>
      <c r="B162" s="183" t="s">
        <v>1364</v>
      </c>
      <c r="C162" s="183">
        <v>6.3</v>
      </c>
      <c r="D162" s="184">
        <v>3</v>
      </c>
      <c r="E162" s="69">
        <v>1</v>
      </c>
      <c r="F162" s="69" t="s">
        <v>1365</v>
      </c>
      <c r="G162" s="69" t="s">
        <v>1366</v>
      </c>
      <c r="H162" s="8">
        <v>1</v>
      </c>
      <c r="I162" s="117" t="s">
        <v>1367</v>
      </c>
    </row>
    <row r="163" spans="1:9" s="11" customFormat="1" ht="39.950000000000003" customHeight="1" x14ac:dyDescent="0.25">
      <c r="A163" s="182"/>
      <c r="B163" s="176"/>
      <c r="C163" s="176"/>
      <c r="D163" s="179"/>
      <c r="E163" s="10">
        <v>2</v>
      </c>
      <c r="F163" s="10" t="s">
        <v>1368</v>
      </c>
      <c r="G163" s="10" t="s">
        <v>1369</v>
      </c>
      <c r="H163" s="8">
        <v>1</v>
      </c>
      <c r="I163" s="107" t="s">
        <v>1370</v>
      </c>
    </row>
    <row r="164" spans="1:9" s="12" customFormat="1" ht="39.950000000000003" customHeight="1" thickBot="1" x14ac:dyDescent="0.3">
      <c r="A164" s="182"/>
      <c r="B164" s="176"/>
      <c r="C164" s="176"/>
      <c r="D164" s="179"/>
      <c r="E164" s="43">
        <v>3</v>
      </c>
      <c r="F164" s="43" t="s">
        <v>1371</v>
      </c>
      <c r="G164" s="43" t="s">
        <v>708</v>
      </c>
      <c r="H164" s="8">
        <v>1</v>
      </c>
      <c r="I164" s="108"/>
    </row>
    <row r="165" spans="1:9" s="11" customFormat="1" ht="39.950000000000003" customHeight="1" x14ac:dyDescent="0.25">
      <c r="A165" s="181">
        <v>39</v>
      </c>
      <c r="B165" s="183" t="s">
        <v>1372</v>
      </c>
      <c r="C165" s="183">
        <v>12.6</v>
      </c>
      <c r="D165" s="184">
        <v>6.5</v>
      </c>
      <c r="E165" s="69">
        <v>1</v>
      </c>
      <c r="F165" s="69" t="s">
        <v>1373</v>
      </c>
      <c r="G165" s="69" t="s">
        <v>1374</v>
      </c>
      <c r="H165" s="8">
        <v>1.3</v>
      </c>
      <c r="I165" s="117"/>
    </row>
    <row r="166" spans="1:9" s="11" customFormat="1" ht="39.950000000000003" customHeight="1" x14ac:dyDescent="0.25">
      <c r="A166" s="182"/>
      <c r="B166" s="176"/>
      <c r="C166" s="176"/>
      <c r="D166" s="179"/>
      <c r="E166" s="10">
        <v>2</v>
      </c>
      <c r="F166" s="10" t="s">
        <v>1375</v>
      </c>
      <c r="G166" s="10" t="s">
        <v>1376</v>
      </c>
      <c r="H166" s="8">
        <v>1.3</v>
      </c>
      <c r="I166" s="107"/>
    </row>
    <row r="167" spans="1:9" s="11" customFormat="1" ht="39.950000000000003" customHeight="1" x14ac:dyDescent="0.25">
      <c r="A167" s="182"/>
      <c r="B167" s="176"/>
      <c r="C167" s="176"/>
      <c r="D167" s="179"/>
      <c r="E167" s="10">
        <v>3</v>
      </c>
      <c r="F167" s="10" t="s">
        <v>1377</v>
      </c>
      <c r="G167" s="10" t="s">
        <v>1378</v>
      </c>
      <c r="H167" s="8">
        <v>1.3</v>
      </c>
      <c r="I167" s="121" t="s">
        <v>1379</v>
      </c>
    </row>
    <row r="168" spans="1:9" s="11" customFormat="1" ht="39.950000000000003" customHeight="1" x14ac:dyDescent="0.25">
      <c r="A168" s="182"/>
      <c r="B168" s="176"/>
      <c r="C168" s="176"/>
      <c r="D168" s="179"/>
      <c r="E168" s="10">
        <v>4</v>
      </c>
      <c r="F168" s="10" t="s">
        <v>1380</v>
      </c>
      <c r="G168" s="10" t="s">
        <v>1381</v>
      </c>
      <c r="H168" s="8">
        <v>1.3</v>
      </c>
      <c r="I168" s="107" t="s">
        <v>1382</v>
      </c>
    </row>
    <row r="169" spans="1:9" s="12" customFormat="1" ht="39.950000000000003" customHeight="1" thickBot="1" x14ac:dyDescent="0.3">
      <c r="A169" s="182"/>
      <c r="B169" s="176"/>
      <c r="C169" s="176"/>
      <c r="D169" s="179"/>
      <c r="E169" s="43">
        <v>5</v>
      </c>
      <c r="F169" s="43" t="s">
        <v>1383</v>
      </c>
      <c r="G169" s="43" t="s">
        <v>1384</v>
      </c>
      <c r="H169" s="8">
        <v>1.3</v>
      </c>
      <c r="I169" s="108"/>
    </row>
    <row r="170" spans="1:9" s="11" customFormat="1" ht="39.950000000000003" customHeight="1" x14ac:dyDescent="0.25">
      <c r="A170" s="181">
        <v>40</v>
      </c>
      <c r="B170" s="183" t="s">
        <v>1385</v>
      </c>
      <c r="C170" s="183">
        <v>20</v>
      </c>
      <c r="D170" s="184">
        <v>7.2</v>
      </c>
      <c r="E170" s="69">
        <v>1</v>
      </c>
      <c r="F170" s="69" t="s">
        <v>1386</v>
      </c>
      <c r="G170" s="69" t="s">
        <v>458</v>
      </c>
      <c r="H170" s="8">
        <v>0.65454545454545454</v>
      </c>
      <c r="I170" s="117"/>
    </row>
    <row r="171" spans="1:9" s="11" customFormat="1" ht="39.950000000000003" customHeight="1" x14ac:dyDescent="0.25">
      <c r="A171" s="182"/>
      <c r="B171" s="176"/>
      <c r="C171" s="176"/>
      <c r="D171" s="179"/>
      <c r="E171" s="10">
        <v>2</v>
      </c>
      <c r="F171" s="10" t="s">
        <v>1387</v>
      </c>
      <c r="G171" s="10" t="s">
        <v>458</v>
      </c>
      <c r="H171" s="8">
        <v>0.65454545454545454</v>
      </c>
      <c r="I171" s="107"/>
    </row>
    <row r="172" spans="1:9" s="11" customFormat="1" ht="39.950000000000003" customHeight="1" x14ac:dyDescent="0.25">
      <c r="A172" s="182"/>
      <c r="B172" s="176"/>
      <c r="C172" s="176"/>
      <c r="D172" s="179"/>
      <c r="E172" s="10">
        <v>3</v>
      </c>
      <c r="F172" s="10" t="s">
        <v>1388</v>
      </c>
      <c r="G172" s="10" t="s">
        <v>458</v>
      </c>
      <c r="H172" s="8">
        <v>0.65454545454545454</v>
      </c>
      <c r="I172" s="107"/>
    </row>
    <row r="173" spans="1:9" s="11" customFormat="1" ht="39.950000000000003" customHeight="1" x14ac:dyDescent="0.25">
      <c r="A173" s="182"/>
      <c r="B173" s="176"/>
      <c r="C173" s="176"/>
      <c r="D173" s="179"/>
      <c r="E173" s="10">
        <v>4</v>
      </c>
      <c r="F173" s="10" t="s">
        <v>1389</v>
      </c>
      <c r="G173" s="10" t="s">
        <v>458</v>
      </c>
      <c r="H173" s="8">
        <v>0.65454545454545454</v>
      </c>
      <c r="I173" s="107"/>
    </row>
    <row r="174" spans="1:9" s="11" customFormat="1" ht="39.950000000000003" customHeight="1" x14ac:dyDescent="0.25">
      <c r="A174" s="182"/>
      <c r="B174" s="176"/>
      <c r="C174" s="176"/>
      <c r="D174" s="179"/>
      <c r="E174" s="10">
        <v>5</v>
      </c>
      <c r="F174" s="10" t="s">
        <v>1390</v>
      </c>
      <c r="G174" s="10" t="s">
        <v>458</v>
      </c>
      <c r="H174" s="8">
        <v>0.65454545454545454</v>
      </c>
      <c r="I174" s="107"/>
    </row>
    <row r="175" spans="1:9" s="11" customFormat="1" ht="39.950000000000003" customHeight="1" x14ac:dyDescent="0.25">
      <c r="A175" s="182"/>
      <c r="B175" s="176"/>
      <c r="C175" s="176"/>
      <c r="D175" s="179"/>
      <c r="E175" s="10">
        <v>6</v>
      </c>
      <c r="F175" s="10" t="s">
        <v>1391</v>
      </c>
      <c r="G175" s="10" t="s">
        <v>458</v>
      </c>
      <c r="H175" s="8">
        <v>0.65454545454545454</v>
      </c>
      <c r="I175" s="107"/>
    </row>
    <row r="176" spans="1:9" s="11" customFormat="1" ht="39.950000000000003" customHeight="1" x14ac:dyDescent="0.25">
      <c r="A176" s="182"/>
      <c r="B176" s="176"/>
      <c r="C176" s="176"/>
      <c r="D176" s="179"/>
      <c r="E176" s="10">
        <v>7</v>
      </c>
      <c r="F176" s="10" t="s">
        <v>1392</v>
      </c>
      <c r="G176" s="10" t="s">
        <v>458</v>
      </c>
      <c r="H176" s="8">
        <v>0.65454545454545454</v>
      </c>
      <c r="I176" s="107" t="s">
        <v>1393</v>
      </c>
    </row>
    <row r="177" spans="1:9" s="11" customFormat="1" ht="39.950000000000003" customHeight="1" x14ac:dyDescent="0.25">
      <c r="A177" s="182"/>
      <c r="B177" s="176"/>
      <c r="C177" s="176"/>
      <c r="D177" s="179"/>
      <c r="E177" s="10">
        <v>8</v>
      </c>
      <c r="F177" s="10" t="s">
        <v>1394</v>
      </c>
      <c r="G177" s="10" t="s">
        <v>458</v>
      </c>
      <c r="H177" s="8">
        <v>0.65454545454545454</v>
      </c>
      <c r="I177" s="107"/>
    </row>
    <row r="178" spans="1:9" s="11" customFormat="1" ht="39.950000000000003" customHeight="1" x14ac:dyDescent="0.25">
      <c r="A178" s="182"/>
      <c r="B178" s="176"/>
      <c r="C178" s="176"/>
      <c r="D178" s="179"/>
      <c r="E178" s="10">
        <v>9</v>
      </c>
      <c r="F178" s="10" t="s">
        <v>1395</v>
      </c>
      <c r="G178" s="10" t="s">
        <v>458</v>
      </c>
      <c r="H178" s="8">
        <v>0.65454545454545454</v>
      </c>
      <c r="I178" s="107"/>
    </row>
    <row r="179" spans="1:9" s="11" customFormat="1" ht="39.950000000000003" customHeight="1" x14ac:dyDescent="0.25">
      <c r="A179" s="182"/>
      <c r="B179" s="176"/>
      <c r="C179" s="176"/>
      <c r="D179" s="179"/>
      <c r="E179" s="10">
        <v>10</v>
      </c>
      <c r="F179" s="10" t="s">
        <v>1396</v>
      </c>
      <c r="G179" s="10" t="s">
        <v>458</v>
      </c>
      <c r="H179" s="8">
        <v>0.65454545454545454</v>
      </c>
      <c r="I179" s="107"/>
    </row>
    <row r="180" spans="1:9" s="12" customFormat="1" ht="39.950000000000003" customHeight="1" thickBot="1" x14ac:dyDescent="0.3">
      <c r="A180" s="190"/>
      <c r="B180" s="185"/>
      <c r="C180" s="185"/>
      <c r="D180" s="194"/>
      <c r="E180" s="43">
        <v>11</v>
      </c>
      <c r="F180" s="43" t="s">
        <v>1397</v>
      </c>
      <c r="G180" s="43" t="s">
        <v>458</v>
      </c>
      <c r="H180" s="8">
        <v>0.65454545454545454</v>
      </c>
      <c r="I180" s="108"/>
    </row>
    <row r="181" spans="1:9" s="11" customFormat="1" ht="39.950000000000003" customHeight="1" x14ac:dyDescent="0.25">
      <c r="A181" s="181">
        <v>41</v>
      </c>
      <c r="B181" s="183" t="s">
        <v>1398</v>
      </c>
      <c r="C181" s="183">
        <f>2.88/0.9</f>
        <v>3.1999999999999997</v>
      </c>
      <c r="D181" s="184">
        <v>2</v>
      </c>
      <c r="E181" s="69">
        <v>1</v>
      </c>
      <c r="F181" s="69" t="s">
        <v>1399</v>
      </c>
      <c r="G181" s="69" t="s">
        <v>1400</v>
      </c>
      <c r="H181" s="8">
        <v>1</v>
      </c>
      <c r="I181" s="117"/>
    </row>
    <row r="182" spans="1:9" s="12" customFormat="1" ht="39.950000000000003" customHeight="1" thickBot="1" x14ac:dyDescent="0.3">
      <c r="A182" s="182"/>
      <c r="B182" s="176"/>
      <c r="C182" s="176"/>
      <c r="D182" s="179"/>
      <c r="E182" s="57">
        <v>2</v>
      </c>
      <c r="F182" s="57" t="s">
        <v>1401</v>
      </c>
      <c r="G182" s="57" t="s">
        <v>1402</v>
      </c>
      <c r="H182" s="8">
        <v>1</v>
      </c>
      <c r="I182" s="108"/>
    </row>
    <row r="183" spans="1:9" s="11" customFormat="1" ht="39.950000000000003" customHeight="1" x14ac:dyDescent="0.25">
      <c r="A183" s="181">
        <v>42</v>
      </c>
      <c r="B183" s="183" t="s">
        <v>1403</v>
      </c>
      <c r="C183" s="183">
        <v>8.15</v>
      </c>
      <c r="D183" s="184">
        <v>5</v>
      </c>
      <c r="E183" s="69">
        <v>1</v>
      </c>
      <c r="F183" s="69" t="s">
        <v>1404</v>
      </c>
      <c r="G183" s="69" t="s">
        <v>1400</v>
      </c>
      <c r="H183" s="8">
        <v>1.25</v>
      </c>
      <c r="I183" s="117"/>
    </row>
    <row r="184" spans="1:9" s="11" customFormat="1" ht="39.950000000000003" customHeight="1" x14ac:dyDescent="0.25">
      <c r="A184" s="182"/>
      <c r="B184" s="176"/>
      <c r="C184" s="176"/>
      <c r="D184" s="179"/>
      <c r="E184" s="15">
        <v>2</v>
      </c>
      <c r="F184" s="10" t="s">
        <v>1405</v>
      </c>
      <c r="G184" s="10" t="s">
        <v>1400</v>
      </c>
      <c r="H184" s="8">
        <v>1.25</v>
      </c>
      <c r="I184" s="107"/>
    </row>
    <row r="185" spans="1:9" s="11" customFormat="1" ht="39.950000000000003" customHeight="1" x14ac:dyDescent="0.25">
      <c r="A185" s="182"/>
      <c r="B185" s="176"/>
      <c r="C185" s="176"/>
      <c r="D185" s="179"/>
      <c r="E185" s="10">
        <v>3</v>
      </c>
      <c r="F185" s="10" t="s">
        <v>1406</v>
      </c>
      <c r="G185" s="10" t="s">
        <v>1400</v>
      </c>
      <c r="H185" s="8">
        <v>1.25</v>
      </c>
      <c r="I185" s="107" t="s">
        <v>1407</v>
      </c>
    </row>
    <row r="186" spans="1:9" s="12" customFormat="1" ht="39.950000000000003" customHeight="1" thickBot="1" x14ac:dyDescent="0.3">
      <c r="A186" s="182"/>
      <c r="B186" s="176"/>
      <c r="C186" s="176"/>
      <c r="D186" s="179"/>
      <c r="E186" s="57">
        <v>4</v>
      </c>
      <c r="F186" s="43" t="s">
        <v>1408</v>
      </c>
      <c r="G186" s="43" t="s">
        <v>1400</v>
      </c>
      <c r="H186" s="8">
        <v>1.25</v>
      </c>
      <c r="I186" s="108"/>
    </row>
    <row r="187" spans="1:9" s="11" customFormat="1" ht="39.950000000000003" customHeight="1" x14ac:dyDescent="0.25">
      <c r="A187" s="181">
        <v>43</v>
      </c>
      <c r="B187" s="183" t="s">
        <v>1409</v>
      </c>
      <c r="C187" s="183">
        <v>9.4499999999999993</v>
      </c>
      <c r="D187" s="184">
        <v>6</v>
      </c>
      <c r="E187" s="69">
        <v>1</v>
      </c>
      <c r="F187" s="69" t="s">
        <v>1410</v>
      </c>
      <c r="G187" s="69" t="s">
        <v>114</v>
      </c>
      <c r="H187" s="8">
        <v>1.5</v>
      </c>
      <c r="I187" s="117"/>
    </row>
    <row r="188" spans="1:9" s="11" customFormat="1" ht="39.950000000000003" customHeight="1" x14ac:dyDescent="0.25">
      <c r="A188" s="182"/>
      <c r="B188" s="176"/>
      <c r="C188" s="176"/>
      <c r="D188" s="179"/>
      <c r="E188" s="15">
        <v>2</v>
      </c>
      <c r="F188" s="15" t="s">
        <v>1411</v>
      </c>
      <c r="G188" s="10" t="s">
        <v>114</v>
      </c>
      <c r="H188" s="8">
        <v>1.5</v>
      </c>
      <c r="I188" s="107"/>
    </row>
    <row r="189" spans="1:9" s="11" customFormat="1" ht="39.950000000000003" customHeight="1" x14ac:dyDescent="0.25">
      <c r="A189" s="182"/>
      <c r="B189" s="176"/>
      <c r="C189" s="176"/>
      <c r="D189" s="179"/>
      <c r="E189" s="10">
        <v>3</v>
      </c>
      <c r="F189" s="10" t="s">
        <v>1412</v>
      </c>
      <c r="G189" s="10" t="s">
        <v>114</v>
      </c>
      <c r="H189" s="8">
        <v>1.5</v>
      </c>
      <c r="I189" s="107"/>
    </row>
    <row r="190" spans="1:9" s="12" customFormat="1" ht="39.950000000000003" customHeight="1" thickBot="1" x14ac:dyDescent="0.3">
      <c r="A190" s="182"/>
      <c r="B190" s="176"/>
      <c r="C190" s="176"/>
      <c r="D190" s="179"/>
      <c r="E190" s="57">
        <v>4</v>
      </c>
      <c r="F190" s="57" t="s">
        <v>1413</v>
      </c>
      <c r="G190" s="43" t="s">
        <v>114</v>
      </c>
      <c r="H190" s="8">
        <v>1.5</v>
      </c>
      <c r="I190" s="108" t="s">
        <v>1414</v>
      </c>
    </row>
    <row r="191" spans="1:9" s="11" customFormat="1" ht="39.950000000000003" customHeight="1" x14ac:dyDescent="0.25">
      <c r="A191" s="181">
        <v>44</v>
      </c>
      <c r="B191" s="183" t="s">
        <v>1415</v>
      </c>
      <c r="C191" s="183">
        <v>3.15</v>
      </c>
      <c r="D191" s="184">
        <v>1.8</v>
      </c>
      <c r="E191" s="69">
        <v>1</v>
      </c>
      <c r="F191" s="69" t="s">
        <v>1416</v>
      </c>
      <c r="G191" s="69" t="s">
        <v>1417</v>
      </c>
      <c r="H191" s="8">
        <v>0.6</v>
      </c>
      <c r="I191" s="117"/>
    </row>
    <row r="192" spans="1:9" s="11" customFormat="1" ht="39.950000000000003" customHeight="1" x14ac:dyDescent="0.25">
      <c r="A192" s="182"/>
      <c r="B192" s="176"/>
      <c r="C192" s="176"/>
      <c r="D192" s="179"/>
      <c r="E192" s="15">
        <v>2</v>
      </c>
      <c r="F192" s="15" t="s">
        <v>1418</v>
      </c>
      <c r="G192" s="15" t="s">
        <v>1417</v>
      </c>
      <c r="H192" s="8">
        <v>0.6</v>
      </c>
      <c r="I192" s="107"/>
    </row>
    <row r="193" spans="1:9" s="12" customFormat="1" ht="39.950000000000003" customHeight="1" thickBot="1" x14ac:dyDescent="0.3">
      <c r="A193" s="182"/>
      <c r="B193" s="176"/>
      <c r="C193" s="176"/>
      <c r="D193" s="179"/>
      <c r="E193" s="43">
        <v>3</v>
      </c>
      <c r="F193" s="43" t="s">
        <v>1419</v>
      </c>
      <c r="G193" s="43" t="s">
        <v>1417</v>
      </c>
      <c r="H193" s="8">
        <v>0.6</v>
      </c>
      <c r="I193" s="108"/>
    </row>
    <row r="194" spans="1:9" s="11" customFormat="1" ht="42.75" customHeight="1" x14ac:dyDescent="0.25">
      <c r="A194" s="181">
        <v>45</v>
      </c>
      <c r="B194" s="183" t="s">
        <v>1420</v>
      </c>
      <c r="C194" s="183">
        <v>6.3</v>
      </c>
      <c r="D194" s="184">
        <v>2.1</v>
      </c>
      <c r="E194" s="69">
        <v>1</v>
      </c>
      <c r="F194" s="69" t="s">
        <v>1421</v>
      </c>
      <c r="G194" s="69" t="s">
        <v>1259</v>
      </c>
      <c r="H194" s="8">
        <v>0.3</v>
      </c>
      <c r="I194" s="119"/>
    </row>
    <row r="195" spans="1:9" s="11" customFormat="1" ht="39.950000000000003" customHeight="1" x14ac:dyDescent="0.25">
      <c r="A195" s="182"/>
      <c r="B195" s="176"/>
      <c r="C195" s="176"/>
      <c r="D195" s="179"/>
      <c r="E195" s="15">
        <v>2</v>
      </c>
      <c r="F195" s="10" t="s">
        <v>1422</v>
      </c>
      <c r="G195" s="10" t="s">
        <v>1423</v>
      </c>
      <c r="H195" s="8">
        <v>0.3</v>
      </c>
      <c r="I195" s="107"/>
    </row>
    <row r="196" spans="1:9" s="11" customFormat="1" ht="39.950000000000003" customHeight="1" x14ac:dyDescent="0.25">
      <c r="A196" s="182"/>
      <c r="B196" s="176"/>
      <c r="C196" s="176"/>
      <c r="D196" s="179"/>
      <c r="E196" s="10">
        <v>3</v>
      </c>
      <c r="F196" s="10" t="s">
        <v>1424</v>
      </c>
      <c r="G196" s="10" t="s">
        <v>1259</v>
      </c>
      <c r="H196" s="8">
        <v>0.3</v>
      </c>
      <c r="I196" s="107"/>
    </row>
    <row r="197" spans="1:9" s="11" customFormat="1" ht="39.950000000000003" customHeight="1" x14ac:dyDescent="0.25">
      <c r="A197" s="182"/>
      <c r="B197" s="176"/>
      <c r="C197" s="176"/>
      <c r="D197" s="179"/>
      <c r="E197" s="10">
        <v>4</v>
      </c>
      <c r="F197" s="10" t="s">
        <v>1425</v>
      </c>
      <c r="G197" s="10" t="s">
        <v>1423</v>
      </c>
      <c r="H197" s="8">
        <v>0.3</v>
      </c>
      <c r="I197" s="107"/>
    </row>
    <row r="198" spans="1:9" s="11" customFormat="1" ht="39.950000000000003" customHeight="1" x14ac:dyDescent="0.25">
      <c r="A198" s="182"/>
      <c r="B198" s="176"/>
      <c r="C198" s="176"/>
      <c r="D198" s="179"/>
      <c r="E198" s="15">
        <v>5</v>
      </c>
      <c r="F198" s="10" t="s">
        <v>1426</v>
      </c>
      <c r="G198" s="10" t="s">
        <v>1423</v>
      </c>
      <c r="H198" s="8">
        <v>0.3</v>
      </c>
      <c r="I198" s="107"/>
    </row>
    <row r="199" spans="1:9" s="11" customFormat="1" ht="39.950000000000003" customHeight="1" x14ac:dyDescent="0.25">
      <c r="A199" s="182"/>
      <c r="B199" s="176"/>
      <c r="C199" s="176"/>
      <c r="D199" s="179"/>
      <c r="E199" s="10">
        <v>6</v>
      </c>
      <c r="F199" s="10" t="s">
        <v>1427</v>
      </c>
      <c r="G199" s="10" t="s">
        <v>1310</v>
      </c>
      <c r="H199" s="8">
        <v>0.3</v>
      </c>
      <c r="I199" s="107"/>
    </row>
    <row r="200" spans="1:9" s="12" customFormat="1" ht="39.950000000000003" customHeight="1" thickBot="1" x14ac:dyDescent="0.3">
      <c r="A200" s="182"/>
      <c r="B200" s="176"/>
      <c r="C200" s="176"/>
      <c r="D200" s="179"/>
      <c r="E200" s="43">
        <v>7</v>
      </c>
      <c r="F200" s="43" t="s">
        <v>1428</v>
      </c>
      <c r="G200" s="43" t="s">
        <v>1310</v>
      </c>
      <c r="H200" s="8">
        <v>0.3</v>
      </c>
      <c r="I200" s="108"/>
    </row>
    <row r="201" spans="1:9" s="11" customFormat="1" ht="39.950000000000003" customHeight="1" x14ac:dyDescent="0.25">
      <c r="A201" s="181">
        <v>46</v>
      </c>
      <c r="B201" s="183" t="s">
        <v>1429</v>
      </c>
      <c r="C201" s="183">
        <v>6.3</v>
      </c>
      <c r="D201" s="184">
        <v>4</v>
      </c>
      <c r="E201" s="69">
        <v>1</v>
      </c>
      <c r="F201" s="69" t="s">
        <v>1430</v>
      </c>
      <c r="G201" s="69" t="s">
        <v>1431</v>
      </c>
      <c r="H201" s="8">
        <v>1</v>
      </c>
      <c r="I201" s="117"/>
    </row>
    <row r="202" spans="1:9" s="11" customFormat="1" ht="39.950000000000003" customHeight="1" x14ac:dyDescent="0.25">
      <c r="A202" s="182"/>
      <c r="B202" s="176"/>
      <c r="C202" s="176"/>
      <c r="D202" s="179"/>
      <c r="E202" s="15">
        <v>2</v>
      </c>
      <c r="F202" s="15" t="s">
        <v>1432</v>
      </c>
      <c r="G202" s="15" t="s">
        <v>1433</v>
      </c>
      <c r="H202" s="8">
        <v>1</v>
      </c>
      <c r="I202" s="107"/>
    </row>
    <row r="203" spans="1:9" s="11" customFormat="1" ht="39.950000000000003" customHeight="1" x14ac:dyDescent="0.25">
      <c r="A203" s="182"/>
      <c r="B203" s="176"/>
      <c r="C203" s="176"/>
      <c r="D203" s="179"/>
      <c r="E203" s="10">
        <v>3</v>
      </c>
      <c r="F203" s="10" t="s">
        <v>1434</v>
      </c>
      <c r="G203" s="10" t="s">
        <v>1435</v>
      </c>
      <c r="H203" s="8">
        <v>1</v>
      </c>
      <c r="I203" s="107"/>
    </row>
    <row r="204" spans="1:9" s="12" customFormat="1" ht="39.950000000000003" customHeight="1" thickBot="1" x14ac:dyDescent="0.3">
      <c r="A204" s="182"/>
      <c r="B204" s="176"/>
      <c r="C204" s="176"/>
      <c r="D204" s="179"/>
      <c r="E204" s="43">
        <v>4</v>
      </c>
      <c r="F204" s="43" t="s">
        <v>1436</v>
      </c>
      <c r="G204" s="43" t="s">
        <v>1437</v>
      </c>
      <c r="H204" s="8">
        <v>1</v>
      </c>
      <c r="I204" s="108"/>
    </row>
    <row r="205" spans="1:9" s="11" customFormat="1" ht="39.950000000000003" customHeight="1" x14ac:dyDescent="0.25">
      <c r="A205" s="181">
        <v>47</v>
      </c>
      <c r="B205" s="183" t="s">
        <v>1438</v>
      </c>
      <c r="C205" s="183">
        <f>1.44/0.9</f>
        <v>1.5999999999999999</v>
      </c>
      <c r="D205" s="184">
        <v>1</v>
      </c>
      <c r="E205" s="69">
        <v>1</v>
      </c>
      <c r="F205" s="69" t="s">
        <v>1439</v>
      </c>
      <c r="G205" s="69" t="s">
        <v>1433</v>
      </c>
      <c r="H205" s="8">
        <v>0.5</v>
      </c>
      <c r="I205" s="117"/>
    </row>
    <row r="206" spans="1:9" s="12" customFormat="1" ht="39.950000000000003" customHeight="1" thickBot="1" x14ac:dyDescent="0.3">
      <c r="A206" s="182"/>
      <c r="B206" s="176"/>
      <c r="C206" s="176"/>
      <c r="D206" s="179"/>
      <c r="E206" s="57">
        <v>2</v>
      </c>
      <c r="F206" s="43" t="s">
        <v>1440</v>
      </c>
      <c r="G206" s="43" t="s">
        <v>1433</v>
      </c>
      <c r="H206" s="8">
        <v>0.5</v>
      </c>
      <c r="I206" s="108"/>
    </row>
    <row r="207" spans="1:9" s="11" customFormat="1" ht="39.950000000000003" customHeight="1" x14ac:dyDescent="0.25">
      <c r="A207" s="181">
        <v>48</v>
      </c>
      <c r="B207" s="183" t="s">
        <v>1441</v>
      </c>
      <c r="C207" s="183">
        <v>6.3</v>
      </c>
      <c r="D207" s="184">
        <v>0.35360000000000008</v>
      </c>
      <c r="E207" s="69">
        <v>1</v>
      </c>
      <c r="F207" s="69" t="s">
        <v>1442</v>
      </c>
      <c r="G207" s="69" t="s">
        <v>71</v>
      </c>
      <c r="H207" s="8">
        <v>0.11786666666666669</v>
      </c>
      <c r="I207" s="119" t="s">
        <v>1443</v>
      </c>
    </row>
    <row r="208" spans="1:9" s="11" customFormat="1" ht="39.950000000000003" customHeight="1" x14ac:dyDescent="0.25">
      <c r="A208" s="182"/>
      <c r="B208" s="176"/>
      <c r="C208" s="176"/>
      <c r="D208" s="179"/>
      <c r="E208" s="15">
        <v>2</v>
      </c>
      <c r="F208" s="15" t="s">
        <v>1444</v>
      </c>
      <c r="G208" s="15" t="s">
        <v>71</v>
      </c>
      <c r="H208" s="8">
        <v>0.11786666666666669</v>
      </c>
      <c r="I208" s="107"/>
    </row>
    <row r="209" spans="1:9" s="12" customFormat="1" ht="39.950000000000003" customHeight="1" thickBot="1" x14ac:dyDescent="0.3">
      <c r="A209" s="182"/>
      <c r="B209" s="176"/>
      <c r="C209" s="176"/>
      <c r="D209" s="179"/>
      <c r="E209" s="43">
        <v>3</v>
      </c>
      <c r="F209" s="43" t="s">
        <v>1445</v>
      </c>
      <c r="G209" s="43" t="s">
        <v>71</v>
      </c>
      <c r="H209" s="8">
        <v>0.11786666666666669</v>
      </c>
      <c r="I209" s="108"/>
    </row>
    <row r="210" spans="1:9" s="11" customFormat="1" ht="39.950000000000003" customHeight="1" x14ac:dyDescent="0.25">
      <c r="A210" s="181">
        <v>49</v>
      </c>
      <c r="B210" s="183" t="s">
        <v>1446</v>
      </c>
      <c r="C210" s="183">
        <v>3.2</v>
      </c>
      <c r="D210" s="184">
        <v>0.23040000000000005</v>
      </c>
      <c r="E210" s="69">
        <v>1</v>
      </c>
      <c r="F210" s="69" t="s">
        <v>1447</v>
      </c>
      <c r="G210" s="69" t="s">
        <v>71</v>
      </c>
      <c r="H210" s="8">
        <v>7.6800000000000021E-2</v>
      </c>
      <c r="I210" s="117"/>
    </row>
    <row r="211" spans="1:9" s="11" customFormat="1" ht="39.950000000000003" customHeight="1" x14ac:dyDescent="0.25">
      <c r="A211" s="182"/>
      <c r="B211" s="176"/>
      <c r="C211" s="176"/>
      <c r="D211" s="179"/>
      <c r="E211" s="15">
        <v>2</v>
      </c>
      <c r="F211" s="15" t="s">
        <v>1448</v>
      </c>
      <c r="G211" s="15" t="s">
        <v>458</v>
      </c>
      <c r="H211" s="8">
        <v>7.6800000000000021E-2</v>
      </c>
      <c r="I211" s="107" t="s">
        <v>1449</v>
      </c>
    </row>
    <row r="212" spans="1:9" s="12" customFormat="1" ht="39.950000000000003" customHeight="1" thickBot="1" x14ac:dyDescent="0.3">
      <c r="A212" s="182"/>
      <c r="B212" s="176"/>
      <c r="C212" s="176"/>
      <c r="D212" s="179"/>
      <c r="E212" s="43">
        <v>3</v>
      </c>
      <c r="F212" s="43" t="s">
        <v>1450</v>
      </c>
      <c r="G212" s="43" t="s">
        <v>458</v>
      </c>
      <c r="H212" s="8">
        <v>7.6800000000000021E-2</v>
      </c>
      <c r="I212" s="108"/>
    </row>
    <row r="213" spans="1:9" s="11" customFormat="1" ht="39.75" customHeight="1" x14ac:dyDescent="0.25">
      <c r="A213" s="181">
        <v>50</v>
      </c>
      <c r="B213" s="183" t="s">
        <v>1451</v>
      </c>
      <c r="C213" s="183">
        <v>10</v>
      </c>
      <c r="D213" s="184">
        <v>5</v>
      </c>
      <c r="E213" s="69">
        <v>1</v>
      </c>
      <c r="F213" s="69" t="s">
        <v>1452</v>
      </c>
      <c r="G213" s="69" t="s">
        <v>1453</v>
      </c>
      <c r="H213" s="8">
        <v>1</v>
      </c>
      <c r="I213" s="117"/>
    </row>
    <row r="214" spans="1:9" s="11" customFormat="1" ht="39.950000000000003" customHeight="1" x14ac:dyDescent="0.25">
      <c r="A214" s="182"/>
      <c r="B214" s="176"/>
      <c r="C214" s="176"/>
      <c r="D214" s="179"/>
      <c r="E214" s="10">
        <v>2</v>
      </c>
      <c r="F214" s="10" t="s">
        <v>1454</v>
      </c>
      <c r="G214" s="10" t="s">
        <v>1453</v>
      </c>
      <c r="H214" s="8">
        <v>1</v>
      </c>
      <c r="I214" s="107"/>
    </row>
    <row r="215" spans="1:9" s="11" customFormat="1" ht="39.950000000000003" customHeight="1" x14ac:dyDescent="0.25">
      <c r="A215" s="182"/>
      <c r="B215" s="176"/>
      <c r="C215" s="176"/>
      <c r="D215" s="179"/>
      <c r="E215" s="10">
        <v>3</v>
      </c>
      <c r="F215" s="10" t="s">
        <v>1455</v>
      </c>
      <c r="G215" s="10" t="s">
        <v>1453</v>
      </c>
      <c r="H215" s="8">
        <v>1</v>
      </c>
      <c r="I215" s="107"/>
    </row>
    <row r="216" spans="1:9" s="11" customFormat="1" ht="39.950000000000003" customHeight="1" x14ac:dyDescent="0.25">
      <c r="A216" s="182"/>
      <c r="B216" s="176"/>
      <c r="C216" s="176"/>
      <c r="D216" s="179"/>
      <c r="E216" s="10">
        <v>4</v>
      </c>
      <c r="F216" s="10" t="s">
        <v>1456</v>
      </c>
      <c r="G216" s="10" t="s">
        <v>1453</v>
      </c>
      <c r="H216" s="8">
        <v>1</v>
      </c>
      <c r="I216" s="107"/>
    </row>
    <row r="217" spans="1:9" s="12" customFormat="1" ht="39.950000000000003" customHeight="1" thickBot="1" x14ac:dyDescent="0.3">
      <c r="A217" s="182"/>
      <c r="B217" s="176"/>
      <c r="C217" s="176"/>
      <c r="D217" s="179"/>
      <c r="E217" s="43">
        <v>5</v>
      </c>
      <c r="F217" s="43" t="s">
        <v>1457</v>
      </c>
      <c r="G217" s="43" t="s">
        <v>1453</v>
      </c>
      <c r="H217" s="8">
        <v>1</v>
      </c>
      <c r="I217" s="108"/>
    </row>
    <row r="218" spans="1:9" s="11" customFormat="1" ht="39.950000000000003" customHeight="1" x14ac:dyDescent="0.25">
      <c r="A218" s="181">
        <v>51</v>
      </c>
      <c r="B218" s="183" t="s">
        <v>1458</v>
      </c>
      <c r="C218" s="183">
        <v>26.3</v>
      </c>
      <c r="D218" s="184">
        <v>10</v>
      </c>
      <c r="E218" s="69">
        <v>1</v>
      </c>
      <c r="F218" s="69" t="s">
        <v>1459</v>
      </c>
      <c r="G218" s="69" t="s">
        <v>1460</v>
      </c>
      <c r="H218" s="8">
        <v>1.125</v>
      </c>
      <c r="I218" s="117"/>
    </row>
    <row r="219" spans="1:9" s="11" customFormat="1" ht="39.950000000000003" customHeight="1" x14ac:dyDescent="0.25">
      <c r="A219" s="182"/>
      <c r="B219" s="176"/>
      <c r="C219" s="176"/>
      <c r="D219" s="179"/>
      <c r="E219" s="10">
        <v>2</v>
      </c>
      <c r="F219" s="10" t="s">
        <v>1461</v>
      </c>
      <c r="G219" s="10" t="s">
        <v>1460</v>
      </c>
      <c r="H219" s="8">
        <v>1.125</v>
      </c>
      <c r="I219" s="107"/>
    </row>
    <row r="220" spans="1:9" s="11" customFormat="1" ht="39.950000000000003" customHeight="1" x14ac:dyDescent="0.25">
      <c r="A220" s="182"/>
      <c r="B220" s="176"/>
      <c r="C220" s="176"/>
      <c r="D220" s="179"/>
      <c r="E220" s="10">
        <v>3</v>
      </c>
      <c r="F220" s="10" t="s">
        <v>1462</v>
      </c>
      <c r="G220" s="10" t="s">
        <v>1460</v>
      </c>
      <c r="H220" s="8">
        <v>1.125</v>
      </c>
      <c r="I220" s="107"/>
    </row>
    <row r="221" spans="1:9" s="11" customFormat="1" ht="39.950000000000003" customHeight="1" x14ac:dyDescent="0.25">
      <c r="A221" s="182"/>
      <c r="B221" s="176"/>
      <c r="C221" s="176"/>
      <c r="D221" s="179"/>
      <c r="E221" s="10">
        <v>4</v>
      </c>
      <c r="F221" s="10" t="s">
        <v>1463</v>
      </c>
      <c r="G221" s="10" t="s">
        <v>1464</v>
      </c>
      <c r="H221" s="8">
        <v>1.125</v>
      </c>
      <c r="I221" s="107"/>
    </row>
    <row r="222" spans="1:9" s="11" customFormat="1" ht="39.950000000000003" customHeight="1" x14ac:dyDescent="0.25">
      <c r="A222" s="182"/>
      <c r="B222" s="176"/>
      <c r="C222" s="176"/>
      <c r="D222" s="179"/>
      <c r="E222" s="10">
        <v>5</v>
      </c>
      <c r="F222" s="10" t="s">
        <v>1465</v>
      </c>
      <c r="G222" s="10" t="s">
        <v>1460</v>
      </c>
      <c r="H222" s="8">
        <v>1.125</v>
      </c>
      <c r="I222" s="107"/>
    </row>
    <row r="223" spans="1:9" s="11" customFormat="1" ht="39.950000000000003" customHeight="1" x14ac:dyDescent="0.25">
      <c r="A223" s="182"/>
      <c r="B223" s="176"/>
      <c r="C223" s="176"/>
      <c r="D223" s="179"/>
      <c r="E223" s="10">
        <v>6</v>
      </c>
      <c r="F223" s="10" t="s">
        <v>1466</v>
      </c>
      <c r="G223" s="10" t="s">
        <v>1453</v>
      </c>
      <c r="H223" s="8">
        <v>1.125</v>
      </c>
      <c r="I223" s="107"/>
    </row>
    <row r="224" spans="1:9" s="11" customFormat="1" ht="39.950000000000003" customHeight="1" x14ac:dyDescent="0.25">
      <c r="A224" s="182"/>
      <c r="B224" s="176"/>
      <c r="C224" s="176"/>
      <c r="D224" s="179"/>
      <c r="E224" s="10">
        <v>7</v>
      </c>
      <c r="F224" s="10" t="s">
        <v>1467</v>
      </c>
      <c r="G224" s="10" t="s">
        <v>1453</v>
      </c>
      <c r="H224" s="8">
        <v>1.125</v>
      </c>
      <c r="I224" s="107"/>
    </row>
    <row r="225" spans="1:9" s="12" customFormat="1" ht="39.950000000000003" customHeight="1" thickBot="1" x14ac:dyDescent="0.3">
      <c r="A225" s="190"/>
      <c r="B225" s="185"/>
      <c r="C225" s="185"/>
      <c r="D225" s="194"/>
      <c r="E225" s="43">
        <v>8</v>
      </c>
      <c r="F225" s="43" t="s">
        <v>1468</v>
      </c>
      <c r="G225" s="43" t="s">
        <v>1453</v>
      </c>
      <c r="H225" s="8">
        <v>1.125</v>
      </c>
      <c r="I225" s="108"/>
    </row>
    <row r="226" spans="1:9" s="11" customFormat="1" ht="39.950000000000003" customHeight="1" x14ac:dyDescent="0.25">
      <c r="A226" s="181">
        <v>52</v>
      </c>
      <c r="B226" s="183" t="s">
        <v>1469</v>
      </c>
      <c r="C226" s="183">
        <v>2</v>
      </c>
      <c r="D226" s="184">
        <v>1</v>
      </c>
      <c r="E226" s="69">
        <v>1</v>
      </c>
      <c r="F226" s="69" t="s">
        <v>1470</v>
      </c>
      <c r="G226" s="69" t="s">
        <v>114</v>
      </c>
      <c r="H226" s="8">
        <v>0.25</v>
      </c>
      <c r="I226" s="117"/>
    </row>
    <row r="227" spans="1:9" s="11" customFormat="1" ht="39.950000000000003" customHeight="1" x14ac:dyDescent="0.25">
      <c r="A227" s="182"/>
      <c r="B227" s="176"/>
      <c r="C227" s="176"/>
      <c r="D227" s="179"/>
      <c r="E227" s="10">
        <v>2</v>
      </c>
      <c r="F227" s="10" t="s">
        <v>1471</v>
      </c>
      <c r="G227" s="10" t="s">
        <v>114</v>
      </c>
      <c r="H227" s="8">
        <v>0.25</v>
      </c>
      <c r="I227" s="107"/>
    </row>
    <row r="228" spans="1:9" s="11" customFormat="1" ht="39.950000000000003" customHeight="1" x14ac:dyDescent="0.25">
      <c r="A228" s="182"/>
      <c r="B228" s="176"/>
      <c r="C228" s="176"/>
      <c r="D228" s="179"/>
      <c r="E228" s="10">
        <v>3</v>
      </c>
      <c r="F228" s="10" t="s">
        <v>1472</v>
      </c>
      <c r="G228" s="10" t="s">
        <v>114</v>
      </c>
      <c r="H228" s="8">
        <v>0.25</v>
      </c>
      <c r="I228" s="107"/>
    </row>
    <row r="229" spans="1:9" s="12" customFormat="1" ht="39.950000000000003" customHeight="1" thickBot="1" x14ac:dyDescent="0.3">
      <c r="A229" s="182"/>
      <c r="B229" s="176"/>
      <c r="C229" s="176"/>
      <c r="D229" s="179"/>
      <c r="E229" s="43">
        <v>4</v>
      </c>
      <c r="F229" s="43" t="s">
        <v>1473</v>
      </c>
      <c r="G229" s="43" t="s">
        <v>114</v>
      </c>
      <c r="H229" s="8">
        <v>0.25</v>
      </c>
      <c r="I229" s="108"/>
    </row>
    <row r="230" spans="1:9" s="11" customFormat="1" ht="39.950000000000003" customHeight="1" x14ac:dyDescent="0.25">
      <c r="A230" s="181">
        <v>53</v>
      </c>
      <c r="B230" s="183" t="s">
        <v>1474</v>
      </c>
      <c r="C230" s="183">
        <f>5.67/0.9</f>
        <v>6.3</v>
      </c>
      <c r="D230" s="184">
        <v>3</v>
      </c>
      <c r="E230" s="69">
        <v>1</v>
      </c>
      <c r="F230" s="69" t="s">
        <v>1475</v>
      </c>
      <c r="G230" s="69" t="s">
        <v>1476</v>
      </c>
      <c r="H230" s="8">
        <v>1.5</v>
      </c>
      <c r="I230" s="117"/>
    </row>
    <row r="231" spans="1:9" s="12" customFormat="1" ht="39.950000000000003" customHeight="1" thickBot="1" x14ac:dyDescent="0.3">
      <c r="A231" s="182"/>
      <c r="B231" s="176"/>
      <c r="C231" s="176"/>
      <c r="D231" s="179"/>
      <c r="E231" s="43">
        <v>2</v>
      </c>
      <c r="F231" s="43" t="s">
        <v>1477</v>
      </c>
      <c r="G231" s="43" t="s">
        <v>1476</v>
      </c>
      <c r="H231" s="8">
        <v>1.5</v>
      </c>
      <c r="I231" s="108"/>
    </row>
    <row r="232" spans="1:9" s="11" customFormat="1" ht="39.950000000000003" customHeight="1" x14ac:dyDescent="0.25">
      <c r="A232" s="181">
        <v>54</v>
      </c>
      <c r="B232" s="183" t="s">
        <v>1478</v>
      </c>
      <c r="C232" s="183">
        <v>3.15</v>
      </c>
      <c r="D232" s="184">
        <v>1.8144000000000002</v>
      </c>
      <c r="E232" s="69">
        <v>1</v>
      </c>
      <c r="F232" s="69" t="s">
        <v>1479</v>
      </c>
      <c r="G232" s="69" t="s">
        <v>114</v>
      </c>
      <c r="H232" s="8">
        <v>0.90720000000000012</v>
      </c>
      <c r="I232" s="117"/>
    </row>
    <row r="233" spans="1:9" s="12" customFormat="1" ht="39.950000000000003" customHeight="1" thickBot="1" x14ac:dyDescent="0.3">
      <c r="A233" s="182"/>
      <c r="B233" s="176"/>
      <c r="C233" s="176"/>
      <c r="D233" s="179"/>
      <c r="E233" s="43">
        <v>2</v>
      </c>
      <c r="F233" s="43" t="s">
        <v>1480</v>
      </c>
      <c r="G233" s="43" t="s">
        <v>1481</v>
      </c>
      <c r="H233" s="8">
        <v>0.90720000000000012</v>
      </c>
      <c r="I233" s="108"/>
    </row>
    <row r="234" spans="1:9" s="11" customFormat="1" ht="39.950000000000003" customHeight="1" x14ac:dyDescent="0.25">
      <c r="A234" s="181">
        <v>55</v>
      </c>
      <c r="B234" s="183" t="s">
        <v>1482</v>
      </c>
      <c r="C234" s="183">
        <v>6.3</v>
      </c>
      <c r="D234" s="184">
        <v>3</v>
      </c>
      <c r="E234" s="69">
        <v>1</v>
      </c>
      <c r="F234" s="69" t="s">
        <v>1483</v>
      </c>
      <c r="G234" s="69" t="s">
        <v>1453</v>
      </c>
      <c r="H234" s="8">
        <v>0.75</v>
      </c>
      <c r="I234" s="117"/>
    </row>
    <row r="235" spans="1:9" s="11" customFormat="1" ht="39.950000000000003" customHeight="1" x14ac:dyDescent="0.25">
      <c r="A235" s="182"/>
      <c r="B235" s="176"/>
      <c r="C235" s="176"/>
      <c r="D235" s="179"/>
      <c r="E235" s="10">
        <v>2</v>
      </c>
      <c r="F235" s="10" t="s">
        <v>1484</v>
      </c>
      <c r="G235" s="10" t="s">
        <v>1453</v>
      </c>
      <c r="H235" s="8">
        <v>0.75</v>
      </c>
      <c r="I235" s="107"/>
    </row>
    <row r="236" spans="1:9" s="11" customFormat="1" ht="39.950000000000003" customHeight="1" x14ac:dyDescent="0.25">
      <c r="A236" s="182"/>
      <c r="B236" s="176"/>
      <c r="C236" s="176"/>
      <c r="D236" s="179"/>
      <c r="E236" s="10">
        <v>3</v>
      </c>
      <c r="F236" s="10" t="s">
        <v>1485</v>
      </c>
      <c r="G236" s="10" t="s">
        <v>1453</v>
      </c>
      <c r="H236" s="8">
        <v>0.75</v>
      </c>
      <c r="I236" s="107"/>
    </row>
    <row r="237" spans="1:9" s="12" customFormat="1" ht="39.950000000000003" customHeight="1" thickBot="1" x14ac:dyDescent="0.3">
      <c r="A237" s="182"/>
      <c r="B237" s="176"/>
      <c r="C237" s="176"/>
      <c r="D237" s="179"/>
      <c r="E237" s="43">
        <v>4</v>
      </c>
      <c r="F237" s="43" t="s">
        <v>1486</v>
      </c>
      <c r="G237" s="43" t="s">
        <v>1487</v>
      </c>
      <c r="H237" s="8">
        <v>0.75</v>
      </c>
      <c r="I237" s="59"/>
    </row>
    <row r="238" spans="1:9" s="11" customFormat="1" ht="39.950000000000003" customHeight="1" x14ac:dyDescent="0.25">
      <c r="A238" s="181">
        <v>56</v>
      </c>
      <c r="B238" s="183" t="s">
        <v>1488</v>
      </c>
      <c r="C238" s="183">
        <v>2.5</v>
      </c>
      <c r="D238" s="184">
        <v>1.4400000000000002</v>
      </c>
      <c r="E238" s="69">
        <v>1</v>
      </c>
      <c r="F238" s="69" t="s">
        <v>1489</v>
      </c>
      <c r="G238" s="69" t="s">
        <v>114</v>
      </c>
      <c r="H238" s="8">
        <v>0.48000000000000004</v>
      </c>
      <c r="I238" s="69"/>
    </row>
    <row r="239" spans="1:9" s="11" customFormat="1" ht="39.950000000000003" customHeight="1" x14ac:dyDescent="0.25">
      <c r="A239" s="182"/>
      <c r="B239" s="176"/>
      <c r="C239" s="176"/>
      <c r="D239" s="179"/>
      <c r="E239" s="10">
        <v>2</v>
      </c>
      <c r="F239" s="10" t="s">
        <v>1490</v>
      </c>
      <c r="G239" s="10" t="s">
        <v>1491</v>
      </c>
      <c r="H239" s="8">
        <v>0.48000000000000004</v>
      </c>
      <c r="I239" s="9"/>
    </row>
    <row r="240" spans="1:9" s="12" customFormat="1" ht="39.950000000000003" customHeight="1" thickBot="1" x14ac:dyDescent="0.3">
      <c r="A240" s="182"/>
      <c r="B240" s="176"/>
      <c r="C240" s="176"/>
      <c r="D240" s="179"/>
      <c r="E240" s="43">
        <v>3</v>
      </c>
      <c r="F240" s="43" t="s">
        <v>1492</v>
      </c>
      <c r="G240" s="43" t="s">
        <v>1164</v>
      </c>
      <c r="H240" s="8">
        <v>0.48000000000000004</v>
      </c>
      <c r="I240" s="59"/>
    </row>
    <row r="241" spans="1:9" s="26" customFormat="1" ht="60" customHeight="1" thickBot="1" x14ac:dyDescent="0.55000000000000004">
      <c r="A241" s="73"/>
      <c r="B241" s="74" t="s">
        <v>1081</v>
      </c>
      <c r="C241" s="75">
        <f>SUM(C4:C240)</f>
        <v>393.45</v>
      </c>
      <c r="D241" s="76">
        <f>SUM(D4:D240)</f>
        <v>170.50820000000004</v>
      </c>
      <c r="E241" s="75"/>
      <c r="F241" s="75"/>
      <c r="G241" s="75"/>
      <c r="H241" s="75">
        <f>SUM(H4:H240)</f>
        <v>169.02815551999998</v>
      </c>
      <c r="I241" s="77"/>
    </row>
  </sheetData>
  <mergeCells count="231">
    <mergeCell ref="A234:A237"/>
    <mergeCell ref="B234:B237"/>
    <mergeCell ref="C234:C237"/>
    <mergeCell ref="D234:D237"/>
    <mergeCell ref="A238:A240"/>
    <mergeCell ref="B238:B240"/>
    <mergeCell ref="C238:C240"/>
    <mergeCell ref="D238:D240"/>
    <mergeCell ref="A230:A231"/>
    <mergeCell ref="B230:B231"/>
    <mergeCell ref="C230:C231"/>
    <mergeCell ref="D230:D231"/>
    <mergeCell ref="A232:A233"/>
    <mergeCell ref="B232:B233"/>
    <mergeCell ref="C232:C233"/>
    <mergeCell ref="D232:D233"/>
    <mergeCell ref="A218:A225"/>
    <mergeCell ref="B218:B225"/>
    <mergeCell ref="C218:C225"/>
    <mergeCell ref="D218:D225"/>
    <mergeCell ref="A226:A229"/>
    <mergeCell ref="B226:B229"/>
    <mergeCell ref="C226:C229"/>
    <mergeCell ref="D226:D229"/>
    <mergeCell ref="A210:A212"/>
    <mergeCell ref="B210:B212"/>
    <mergeCell ref="C210:C212"/>
    <mergeCell ref="D210:D212"/>
    <mergeCell ref="A213:A217"/>
    <mergeCell ref="B213:B217"/>
    <mergeCell ref="C213:C217"/>
    <mergeCell ref="D213:D217"/>
    <mergeCell ref="A205:A206"/>
    <mergeCell ref="B205:B206"/>
    <mergeCell ref="C205:C206"/>
    <mergeCell ref="D205:D206"/>
    <mergeCell ref="A207:A209"/>
    <mergeCell ref="B207:B209"/>
    <mergeCell ref="C207:C209"/>
    <mergeCell ref="D207:D209"/>
    <mergeCell ref="A194:A200"/>
    <mergeCell ref="B194:B200"/>
    <mergeCell ref="C194:C200"/>
    <mergeCell ref="D194:D200"/>
    <mergeCell ref="A201:A204"/>
    <mergeCell ref="B201:B204"/>
    <mergeCell ref="C201:C204"/>
    <mergeCell ref="D201:D204"/>
    <mergeCell ref="A187:A190"/>
    <mergeCell ref="B187:B190"/>
    <mergeCell ref="C187:C190"/>
    <mergeCell ref="D187:D190"/>
    <mergeCell ref="A191:A193"/>
    <mergeCell ref="B191:B193"/>
    <mergeCell ref="C191:C193"/>
    <mergeCell ref="D191:D193"/>
    <mergeCell ref="A181:A182"/>
    <mergeCell ref="B181:B182"/>
    <mergeCell ref="C181:C182"/>
    <mergeCell ref="D181:D182"/>
    <mergeCell ref="A183:A186"/>
    <mergeCell ref="B183:B186"/>
    <mergeCell ref="C183:C186"/>
    <mergeCell ref="D183:D186"/>
    <mergeCell ref="A165:A169"/>
    <mergeCell ref="B165:B169"/>
    <mergeCell ref="C165:C169"/>
    <mergeCell ref="D165:D169"/>
    <mergeCell ref="A170:A180"/>
    <mergeCell ref="B170:B180"/>
    <mergeCell ref="C170:C180"/>
    <mergeCell ref="D170:D180"/>
    <mergeCell ref="A158:A161"/>
    <mergeCell ref="B158:B161"/>
    <mergeCell ref="C158:C161"/>
    <mergeCell ref="D158:D161"/>
    <mergeCell ref="A162:A164"/>
    <mergeCell ref="B162:B164"/>
    <mergeCell ref="C162:C164"/>
    <mergeCell ref="D162:D164"/>
    <mergeCell ref="A147:A151"/>
    <mergeCell ref="B147:B151"/>
    <mergeCell ref="C147:C151"/>
    <mergeCell ref="D147:D151"/>
    <mergeCell ref="A152:A157"/>
    <mergeCell ref="B152:B157"/>
    <mergeCell ref="C152:C157"/>
    <mergeCell ref="D152:D157"/>
    <mergeCell ref="A137:A142"/>
    <mergeCell ref="B137:B142"/>
    <mergeCell ref="C137:C142"/>
    <mergeCell ref="D137:D142"/>
    <mergeCell ref="A143:A146"/>
    <mergeCell ref="B143:B146"/>
    <mergeCell ref="C143:C146"/>
    <mergeCell ref="D143:D146"/>
    <mergeCell ref="A130:A133"/>
    <mergeCell ref="B130:B133"/>
    <mergeCell ref="C130:C133"/>
    <mergeCell ref="D130:D133"/>
    <mergeCell ref="A134:A136"/>
    <mergeCell ref="B134:B136"/>
    <mergeCell ref="C134:C136"/>
    <mergeCell ref="D134:D136"/>
    <mergeCell ref="A119:A124"/>
    <mergeCell ref="B119:B124"/>
    <mergeCell ref="C119:C124"/>
    <mergeCell ref="D119:D124"/>
    <mergeCell ref="A125:A129"/>
    <mergeCell ref="B125:B129"/>
    <mergeCell ref="C125:C129"/>
    <mergeCell ref="D125:D129"/>
    <mergeCell ref="A108:A115"/>
    <mergeCell ref="B108:B115"/>
    <mergeCell ref="C108:C115"/>
    <mergeCell ref="D108:D115"/>
    <mergeCell ref="A116:A118"/>
    <mergeCell ref="B116:B118"/>
    <mergeCell ref="C116:C118"/>
    <mergeCell ref="D116:D118"/>
    <mergeCell ref="A101:A104"/>
    <mergeCell ref="B101:B104"/>
    <mergeCell ref="C101:C104"/>
    <mergeCell ref="D101:D104"/>
    <mergeCell ref="A105:A107"/>
    <mergeCell ref="B105:B107"/>
    <mergeCell ref="C105:C107"/>
    <mergeCell ref="D105:D107"/>
    <mergeCell ref="A90:A96"/>
    <mergeCell ref="B90:B96"/>
    <mergeCell ref="C90:C96"/>
    <mergeCell ref="D90:D96"/>
    <mergeCell ref="A97:A100"/>
    <mergeCell ref="B97:B100"/>
    <mergeCell ref="C97:C100"/>
    <mergeCell ref="D97:D100"/>
    <mergeCell ref="A81:A85"/>
    <mergeCell ref="B81:B85"/>
    <mergeCell ref="C81:C85"/>
    <mergeCell ref="D81:D85"/>
    <mergeCell ref="A86:A89"/>
    <mergeCell ref="B86:B89"/>
    <mergeCell ref="C86:C89"/>
    <mergeCell ref="D86:D89"/>
    <mergeCell ref="A73:A75"/>
    <mergeCell ref="B73:B75"/>
    <mergeCell ref="C73:C75"/>
    <mergeCell ref="D73:D75"/>
    <mergeCell ref="A76:A80"/>
    <mergeCell ref="B76:B80"/>
    <mergeCell ref="C76:C80"/>
    <mergeCell ref="D76:D80"/>
    <mergeCell ref="A65:A68"/>
    <mergeCell ref="B65:B68"/>
    <mergeCell ref="C65:C68"/>
    <mergeCell ref="D65:D68"/>
    <mergeCell ref="A69:A72"/>
    <mergeCell ref="B69:B72"/>
    <mergeCell ref="C69:C72"/>
    <mergeCell ref="D69:D72"/>
    <mergeCell ref="A57:A60"/>
    <mergeCell ref="B57:B60"/>
    <mergeCell ref="C57:C60"/>
    <mergeCell ref="D57:D60"/>
    <mergeCell ref="A61:A64"/>
    <mergeCell ref="B61:B64"/>
    <mergeCell ref="C61:C64"/>
    <mergeCell ref="D61:D64"/>
    <mergeCell ref="A51:A52"/>
    <mergeCell ref="B51:B52"/>
    <mergeCell ref="C51:C52"/>
    <mergeCell ref="D51:D52"/>
    <mergeCell ref="A53:A56"/>
    <mergeCell ref="B53:B56"/>
    <mergeCell ref="C53:C56"/>
    <mergeCell ref="D53:D56"/>
    <mergeCell ref="A43:A46"/>
    <mergeCell ref="B43:B46"/>
    <mergeCell ref="C43:C46"/>
    <mergeCell ref="D43:D46"/>
    <mergeCell ref="A47:A50"/>
    <mergeCell ref="B47:B50"/>
    <mergeCell ref="C47:C50"/>
    <mergeCell ref="D47:D50"/>
    <mergeCell ref="A37:A40"/>
    <mergeCell ref="B37:B40"/>
    <mergeCell ref="C37:C40"/>
    <mergeCell ref="D37:D40"/>
    <mergeCell ref="A41:A42"/>
    <mergeCell ref="B41:B42"/>
    <mergeCell ref="C41:C42"/>
    <mergeCell ref="D41:D42"/>
    <mergeCell ref="A30:A34"/>
    <mergeCell ref="B30:B34"/>
    <mergeCell ref="C30:C34"/>
    <mergeCell ref="D30:D34"/>
    <mergeCell ref="A35:A36"/>
    <mergeCell ref="B35:B36"/>
    <mergeCell ref="C35:C36"/>
    <mergeCell ref="D35:D36"/>
    <mergeCell ref="A21:A25"/>
    <mergeCell ref="B21:B25"/>
    <mergeCell ref="C21:C25"/>
    <mergeCell ref="D21:D25"/>
    <mergeCell ref="A26:A29"/>
    <mergeCell ref="B26:B29"/>
    <mergeCell ref="C26:C29"/>
    <mergeCell ref="D26:D29"/>
    <mergeCell ref="A19:A20"/>
    <mergeCell ref="B19:B20"/>
    <mergeCell ref="C19:C20"/>
    <mergeCell ref="D19:D20"/>
    <mergeCell ref="A4:A7"/>
    <mergeCell ref="B4:B7"/>
    <mergeCell ref="C4:C7"/>
    <mergeCell ref="D4:D7"/>
    <mergeCell ref="A8:A11"/>
    <mergeCell ref="B8:B11"/>
    <mergeCell ref="C8:C11"/>
    <mergeCell ref="D8:D11"/>
    <mergeCell ref="A1:I1"/>
    <mergeCell ref="A2:A3"/>
    <mergeCell ref="B2:B3"/>
    <mergeCell ref="C2:C3"/>
    <mergeCell ref="D2:D3"/>
    <mergeCell ref="E2:H2"/>
    <mergeCell ref="I2:I3"/>
    <mergeCell ref="A12:A18"/>
    <mergeCell ref="B12:B18"/>
    <mergeCell ref="C12:C18"/>
    <mergeCell ref="D12:D18"/>
  </mergeCells>
  <pageMargins left="0.70866141732283472" right="0.11811023622047245" top="0.74803149606299213" bottom="0.19685039370078741" header="0.31496062992125984" footer="0.31496062992125984"/>
  <pageSetup paperSize="8" scale="31" fitToHeight="0" orientation="portrait" r:id="rId1"/>
  <rowBreaks count="2" manualBreakCount="2">
    <brk id="89" max="8" man="1"/>
    <brk id="16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CBD0-3078-48D9-B638-262A55FAEFBE}">
  <sheetPr>
    <pageSetUpPr fitToPage="1"/>
  </sheetPr>
  <dimension ref="A1:K394"/>
  <sheetViews>
    <sheetView view="pageBreakPreview" topLeftCell="A373" zoomScale="55" zoomScaleNormal="55" zoomScaleSheetLayoutView="55" workbookViewId="0">
      <selection activeCell="G335" sqref="G335"/>
    </sheetView>
  </sheetViews>
  <sheetFormatPr defaultRowHeight="18" x14ac:dyDescent="0.25"/>
  <cols>
    <col min="1" max="1" width="9.140625" style="29"/>
    <col min="2" max="2" width="67.140625" style="51" customWidth="1"/>
    <col min="3" max="3" width="36.28515625" style="52" customWidth="1"/>
    <col min="4" max="4" width="35.5703125" style="27" customWidth="1"/>
    <col min="5" max="5" width="41.7109375" style="53" hidden="1" customWidth="1"/>
    <col min="6" max="6" width="45.85546875" style="53" bestFit="1" customWidth="1"/>
    <col min="7" max="7" width="97.28515625" style="53" bestFit="1" customWidth="1"/>
    <col min="8" max="8" width="63" style="27" customWidth="1"/>
    <col min="9" max="9" width="62.42578125" style="27" customWidth="1"/>
    <col min="10" max="10" width="41.5703125" style="27" customWidth="1"/>
    <col min="11" max="16384" width="9.140625" style="27"/>
  </cols>
  <sheetData>
    <row r="1" spans="1:10" s="1" customFormat="1" ht="39.950000000000003" customHeight="1" x14ac:dyDescent="0.25">
      <c r="A1" s="199" t="s">
        <v>495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s="41" customFormat="1" ht="39.950000000000003" customHeight="1" x14ac:dyDescent="0.3">
      <c r="A2" s="153" t="s">
        <v>0</v>
      </c>
      <c r="B2" s="153" t="s">
        <v>1</v>
      </c>
      <c r="C2" s="153" t="s">
        <v>2</v>
      </c>
      <c r="D2" s="162" t="s">
        <v>3</v>
      </c>
      <c r="E2" s="153" t="s">
        <v>496</v>
      </c>
      <c r="F2" s="153"/>
      <c r="G2" s="153"/>
      <c r="H2" s="153"/>
      <c r="I2" s="153"/>
      <c r="J2" s="153" t="s">
        <v>4</v>
      </c>
    </row>
    <row r="3" spans="1:10" s="41" customFormat="1" ht="82.5" customHeight="1" x14ac:dyDescent="0.3">
      <c r="A3" s="153"/>
      <c r="B3" s="153"/>
      <c r="C3" s="153"/>
      <c r="D3" s="162"/>
      <c r="E3" s="4" t="s">
        <v>497</v>
      </c>
      <c r="F3" s="4" t="s">
        <v>5</v>
      </c>
      <c r="G3" s="4" t="s">
        <v>6</v>
      </c>
      <c r="H3" s="2" t="s">
        <v>7</v>
      </c>
      <c r="I3" s="4" t="s">
        <v>8</v>
      </c>
      <c r="J3" s="153"/>
    </row>
    <row r="4" spans="1:10" s="11" customFormat="1" ht="39.950000000000003" customHeight="1" x14ac:dyDescent="0.25">
      <c r="A4" s="197">
        <v>1</v>
      </c>
      <c r="B4" s="197" t="s">
        <v>498</v>
      </c>
      <c r="C4" s="197">
        <v>20</v>
      </c>
      <c r="D4" s="198">
        <v>4.5</v>
      </c>
      <c r="E4" s="15">
        <v>1</v>
      </c>
      <c r="F4" s="15" t="s">
        <v>499</v>
      </c>
      <c r="G4" s="15" t="s">
        <v>500</v>
      </c>
      <c r="H4" s="14">
        <v>2.1673555200000001</v>
      </c>
      <c r="I4" s="8">
        <v>0.5</v>
      </c>
      <c r="J4" s="123"/>
    </row>
    <row r="5" spans="1:10" s="11" customFormat="1" ht="39.950000000000003" customHeight="1" x14ac:dyDescent="0.25">
      <c r="A5" s="197"/>
      <c r="B5" s="197"/>
      <c r="C5" s="197"/>
      <c r="D5" s="198"/>
      <c r="E5" s="15">
        <v>2</v>
      </c>
      <c r="F5" s="15" t="s">
        <v>501</v>
      </c>
      <c r="G5" s="15" t="s">
        <v>394</v>
      </c>
      <c r="H5" s="14">
        <v>3.1412937600000004</v>
      </c>
      <c r="I5" s="8">
        <v>0.5</v>
      </c>
      <c r="J5" s="123"/>
    </row>
    <row r="6" spans="1:10" s="11" customFormat="1" ht="39.950000000000003" customHeight="1" x14ac:dyDescent="0.25">
      <c r="A6" s="197"/>
      <c r="B6" s="197"/>
      <c r="C6" s="197"/>
      <c r="D6" s="198"/>
      <c r="E6" s="15">
        <v>3</v>
      </c>
      <c r="F6" s="15" t="s">
        <v>502</v>
      </c>
      <c r="G6" s="22" t="s">
        <v>503</v>
      </c>
      <c r="H6" s="14">
        <v>1.5637881600000001</v>
      </c>
      <c r="I6" s="8">
        <v>0.5</v>
      </c>
      <c r="J6" s="123"/>
    </row>
    <row r="7" spans="1:10" s="11" customFormat="1" ht="39.950000000000003" customHeight="1" x14ac:dyDescent="0.25">
      <c r="A7" s="197"/>
      <c r="B7" s="197"/>
      <c r="C7" s="197"/>
      <c r="D7" s="198"/>
      <c r="E7" s="15">
        <v>4</v>
      </c>
      <c r="F7" s="15" t="s">
        <v>504</v>
      </c>
      <c r="G7" s="15" t="s">
        <v>394</v>
      </c>
      <c r="H7" s="14">
        <v>3.1412937600000004</v>
      </c>
      <c r="I7" s="8">
        <v>0.5</v>
      </c>
      <c r="J7" s="123"/>
    </row>
    <row r="8" spans="1:10" s="11" customFormat="1" ht="39.950000000000003" customHeight="1" x14ac:dyDescent="0.25">
      <c r="A8" s="197"/>
      <c r="B8" s="197"/>
      <c r="C8" s="197"/>
      <c r="D8" s="198"/>
      <c r="E8" s="15">
        <v>5</v>
      </c>
      <c r="F8" s="15" t="s">
        <v>505</v>
      </c>
      <c r="G8" s="15" t="s">
        <v>506</v>
      </c>
      <c r="H8" s="14">
        <v>2.1673555200000001</v>
      </c>
      <c r="I8" s="8">
        <v>0.5</v>
      </c>
      <c r="J8" s="123"/>
    </row>
    <row r="9" spans="1:10" s="11" customFormat="1" ht="39.950000000000003" customHeight="1" x14ac:dyDescent="0.25">
      <c r="A9" s="197"/>
      <c r="B9" s="197"/>
      <c r="C9" s="197"/>
      <c r="D9" s="198"/>
      <c r="E9" s="15">
        <v>6</v>
      </c>
      <c r="F9" s="15" t="s">
        <v>507</v>
      </c>
      <c r="G9" s="15" t="s">
        <v>74</v>
      </c>
      <c r="H9" s="8">
        <v>2.7297705600000004</v>
      </c>
      <c r="I9" s="8">
        <v>0.5</v>
      </c>
      <c r="J9" s="123"/>
    </row>
    <row r="10" spans="1:10" s="11" customFormat="1" ht="39.950000000000003" customHeight="1" x14ac:dyDescent="0.25">
      <c r="A10" s="197"/>
      <c r="B10" s="197"/>
      <c r="C10" s="197"/>
      <c r="D10" s="198"/>
      <c r="E10" s="15">
        <v>7</v>
      </c>
      <c r="F10" s="15" t="s">
        <v>508</v>
      </c>
      <c r="G10" s="15" t="s">
        <v>509</v>
      </c>
      <c r="H10" s="14">
        <v>2.1673555200000001</v>
      </c>
      <c r="I10" s="8">
        <v>0.5</v>
      </c>
      <c r="J10" s="123"/>
    </row>
    <row r="11" spans="1:10" s="11" customFormat="1" ht="39.950000000000003" customHeight="1" x14ac:dyDescent="0.25">
      <c r="A11" s="197"/>
      <c r="B11" s="197"/>
      <c r="C11" s="197"/>
      <c r="D11" s="198"/>
      <c r="E11" s="15">
        <v>8</v>
      </c>
      <c r="F11" s="15" t="s">
        <v>510</v>
      </c>
      <c r="G11" s="15" t="s">
        <v>511</v>
      </c>
      <c r="H11" s="14">
        <v>2.1673555200000001</v>
      </c>
      <c r="I11" s="8">
        <v>0.5</v>
      </c>
      <c r="J11" s="123"/>
    </row>
    <row r="12" spans="1:10" s="12" customFormat="1" ht="39.950000000000003" customHeight="1" thickBot="1" x14ac:dyDescent="0.3">
      <c r="A12" s="197"/>
      <c r="B12" s="197"/>
      <c r="C12" s="197"/>
      <c r="D12" s="198"/>
      <c r="E12" s="10">
        <v>9</v>
      </c>
      <c r="F12" s="15" t="s">
        <v>512</v>
      </c>
      <c r="G12" s="15" t="s">
        <v>513</v>
      </c>
      <c r="H12" s="14">
        <v>2.1673555200000001</v>
      </c>
      <c r="I12" s="8">
        <v>0.5</v>
      </c>
      <c r="J12" s="123"/>
    </row>
    <row r="13" spans="1:10" s="11" customFormat="1" ht="39.950000000000003" customHeight="1" x14ac:dyDescent="0.25">
      <c r="A13" s="197">
        <v>2</v>
      </c>
      <c r="B13" s="197" t="s">
        <v>514</v>
      </c>
      <c r="C13" s="197">
        <f>2*6.3</f>
        <v>12.6</v>
      </c>
      <c r="D13" s="198">
        <v>3.1752000000000002</v>
      </c>
      <c r="E13" s="15">
        <v>1</v>
      </c>
      <c r="F13" s="15" t="s">
        <v>515</v>
      </c>
      <c r="G13" s="15" t="s">
        <v>516</v>
      </c>
      <c r="H13" s="14">
        <v>5.9259340800000002</v>
      </c>
      <c r="I13" s="8">
        <v>0.3528</v>
      </c>
      <c r="J13" s="123"/>
    </row>
    <row r="14" spans="1:10" s="11" customFormat="1" ht="39.950000000000003" customHeight="1" x14ac:dyDescent="0.25">
      <c r="A14" s="197"/>
      <c r="B14" s="197"/>
      <c r="C14" s="197"/>
      <c r="D14" s="198"/>
      <c r="E14" s="15">
        <v>2</v>
      </c>
      <c r="F14" s="15" t="s">
        <v>517</v>
      </c>
      <c r="G14" s="15" t="s">
        <v>518</v>
      </c>
      <c r="H14" s="8">
        <v>1.5912230400000003</v>
      </c>
      <c r="I14" s="8">
        <v>0.3528</v>
      </c>
      <c r="J14" s="123"/>
    </row>
    <row r="15" spans="1:10" s="11" customFormat="1" ht="39.950000000000003" customHeight="1" x14ac:dyDescent="0.25">
      <c r="A15" s="197"/>
      <c r="B15" s="197"/>
      <c r="C15" s="197"/>
      <c r="D15" s="198"/>
      <c r="E15" s="15">
        <v>3</v>
      </c>
      <c r="F15" s="15" t="s">
        <v>519</v>
      </c>
      <c r="G15" s="15" t="s">
        <v>520</v>
      </c>
      <c r="H15" s="14">
        <v>2.7709228800000001</v>
      </c>
      <c r="I15" s="8">
        <v>0.3528</v>
      </c>
      <c r="J15" s="123"/>
    </row>
    <row r="16" spans="1:10" s="11" customFormat="1" ht="39.950000000000003" customHeight="1" x14ac:dyDescent="0.25">
      <c r="A16" s="197"/>
      <c r="B16" s="197"/>
      <c r="C16" s="197"/>
      <c r="D16" s="198"/>
      <c r="E16" s="15">
        <v>4</v>
      </c>
      <c r="F16" s="15" t="s">
        <v>521</v>
      </c>
      <c r="G16" s="15" t="s">
        <v>516</v>
      </c>
      <c r="H16" s="14">
        <v>5.9259340800000002</v>
      </c>
      <c r="I16" s="8">
        <v>0.3528</v>
      </c>
      <c r="J16" s="123"/>
    </row>
    <row r="17" spans="1:10" s="11" customFormat="1" ht="39.950000000000003" customHeight="1" x14ac:dyDescent="0.25">
      <c r="A17" s="197"/>
      <c r="B17" s="197"/>
      <c r="C17" s="197"/>
      <c r="D17" s="198"/>
      <c r="E17" s="15">
        <v>5</v>
      </c>
      <c r="F17" s="15" t="s">
        <v>522</v>
      </c>
      <c r="G17" s="15" t="s">
        <v>523</v>
      </c>
      <c r="H17" s="8">
        <v>2.3319648000000002</v>
      </c>
      <c r="I17" s="8">
        <v>0.3528</v>
      </c>
      <c r="J17" s="123"/>
    </row>
    <row r="18" spans="1:10" s="11" customFormat="1" ht="39.950000000000003" customHeight="1" x14ac:dyDescent="0.25">
      <c r="A18" s="197"/>
      <c r="B18" s="197"/>
      <c r="C18" s="197"/>
      <c r="D18" s="198"/>
      <c r="E18" s="15">
        <v>6</v>
      </c>
      <c r="F18" s="15" t="s">
        <v>524</v>
      </c>
      <c r="G18" s="15" t="s">
        <v>525</v>
      </c>
      <c r="H18" s="8">
        <v>2.3319648000000002</v>
      </c>
      <c r="I18" s="8">
        <v>0.3528</v>
      </c>
      <c r="J18" s="123"/>
    </row>
    <row r="19" spans="1:10" s="11" customFormat="1" ht="39.950000000000003" customHeight="1" x14ac:dyDescent="0.25">
      <c r="A19" s="197"/>
      <c r="B19" s="197"/>
      <c r="C19" s="197"/>
      <c r="D19" s="198"/>
      <c r="E19" s="15">
        <v>7</v>
      </c>
      <c r="F19" s="15" t="s">
        <v>526</v>
      </c>
      <c r="G19" s="15" t="s">
        <v>527</v>
      </c>
      <c r="H19" s="14">
        <v>1.5637881600000001</v>
      </c>
      <c r="I19" s="8">
        <v>0.3528</v>
      </c>
      <c r="J19" s="123"/>
    </row>
    <row r="20" spans="1:10" s="11" customFormat="1" ht="39.950000000000003" customHeight="1" x14ac:dyDescent="0.25">
      <c r="A20" s="197"/>
      <c r="B20" s="197"/>
      <c r="C20" s="197"/>
      <c r="D20" s="198"/>
      <c r="E20" s="15">
        <v>8</v>
      </c>
      <c r="F20" s="15" t="s">
        <v>528</v>
      </c>
      <c r="G20" s="15" t="s">
        <v>527</v>
      </c>
      <c r="H20" s="14">
        <v>1.5637881600000001</v>
      </c>
      <c r="I20" s="8">
        <v>0.3528</v>
      </c>
      <c r="J20" s="123"/>
    </row>
    <row r="21" spans="1:10" s="12" customFormat="1" ht="39.950000000000003" customHeight="1" thickBot="1" x14ac:dyDescent="0.3">
      <c r="A21" s="197"/>
      <c r="B21" s="197"/>
      <c r="C21" s="197"/>
      <c r="D21" s="198"/>
      <c r="E21" s="15">
        <v>9</v>
      </c>
      <c r="F21" s="15" t="s">
        <v>529</v>
      </c>
      <c r="G21" s="15" t="s">
        <v>527</v>
      </c>
      <c r="H21" s="14">
        <v>1.5637881600000001</v>
      </c>
      <c r="I21" s="8">
        <v>0.3528</v>
      </c>
      <c r="J21" s="123"/>
    </row>
    <row r="22" spans="1:10" s="11" customFormat="1" ht="39.950000000000003" customHeight="1" x14ac:dyDescent="0.25">
      <c r="A22" s="197">
        <v>3</v>
      </c>
      <c r="B22" s="197" t="s">
        <v>530</v>
      </c>
      <c r="C22" s="197">
        <f>2*6.3</f>
        <v>12.6</v>
      </c>
      <c r="D22" s="198">
        <v>3.1752000000000002</v>
      </c>
      <c r="E22" s="15">
        <v>1</v>
      </c>
      <c r="F22" s="15" t="s">
        <v>531</v>
      </c>
      <c r="G22" s="15" t="s">
        <v>532</v>
      </c>
      <c r="H22" s="14">
        <v>2.1673555200000001</v>
      </c>
      <c r="I22" s="8">
        <v>0.45360000000000006</v>
      </c>
      <c r="J22" s="123"/>
    </row>
    <row r="23" spans="1:10" s="11" customFormat="1" ht="39.950000000000003" customHeight="1" x14ac:dyDescent="0.25">
      <c r="A23" s="197"/>
      <c r="B23" s="197"/>
      <c r="C23" s="197"/>
      <c r="D23" s="198"/>
      <c r="E23" s="15">
        <v>2</v>
      </c>
      <c r="F23" s="15" t="s">
        <v>533</v>
      </c>
      <c r="G23" s="15" t="s">
        <v>534</v>
      </c>
      <c r="H23" s="8">
        <v>3.1550112000000006</v>
      </c>
      <c r="I23" s="8">
        <v>0.45360000000000006</v>
      </c>
      <c r="J23" s="123"/>
    </row>
    <row r="24" spans="1:10" s="11" customFormat="1" ht="39.950000000000003" customHeight="1" x14ac:dyDescent="0.25">
      <c r="A24" s="197"/>
      <c r="B24" s="197"/>
      <c r="C24" s="197"/>
      <c r="D24" s="198"/>
      <c r="E24" s="15">
        <v>3</v>
      </c>
      <c r="F24" s="15" t="s">
        <v>535</v>
      </c>
      <c r="G24" s="15" t="s">
        <v>536</v>
      </c>
      <c r="H24" s="14">
        <v>2.1673555200000001</v>
      </c>
      <c r="I24" s="8">
        <v>0.45360000000000006</v>
      </c>
      <c r="J24" s="123"/>
    </row>
    <row r="25" spans="1:10" s="11" customFormat="1" ht="39.950000000000003" customHeight="1" x14ac:dyDescent="0.25">
      <c r="A25" s="197"/>
      <c r="B25" s="197"/>
      <c r="C25" s="197"/>
      <c r="D25" s="198"/>
      <c r="E25" s="15">
        <v>4</v>
      </c>
      <c r="F25" s="15" t="s">
        <v>537</v>
      </c>
      <c r="G25" s="15" t="s">
        <v>538</v>
      </c>
      <c r="H25" s="14">
        <v>2.1673555200000001</v>
      </c>
      <c r="I25" s="8">
        <v>0.45360000000000006</v>
      </c>
      <c r="J25" s="123"/>
    </row>
    <row r="26" spans="1:10" s="11" customFormat="1" ht="39.950000000000003" customHeight="1" x14ac:dyDescent="0.25">
      <c r="A26" s="197"/>
      <c r="B26" s="197"/>
      <c r="C26" s="197"/>
      <c r="D26" s="198"/>
      <c r="E26" s="15">
        <v>5</v>
      </c>
      <c r="F26" s="15" t="s">
        <v>539</v>
      </c>
      <c r="G26" s="15" t="s">
        <v>540</v>
      </c>
      <c r="H26" s="14">
        <v>2.1673555200000001</v>
      </c>
      <c r="I26" s="8">
        <v>0.45360000000000006</v>
      </c>
      <c r="J26" s="123"/>
    </row>
    <row r="27" spans="1:10" s="11" customFormat="1" ht="39.950000000000003" customHeight="1" x14ac:dyDescent="0.25">
      <c r="A27" s="197"/>
      <c r="B27" s="197"/>
      <c r="C27" s="197"/>
      <c r="D27" s="198"/>
      <c r="E27" s="15">
        <v>6</v>
      </c>
      <c r="F27" s="15" t="s">
        <v>541</v>
      </c>
      <c r="G27" s="15" t="s">
        <v>536</v>
      </c>
      <c r="H27" s="14">
        <v>2.1673555200000001</v>
      </c>
      <c r="I27" s="8">
        <v>0.45360000000000006</v>
      </c>
      <c r="J27" s="123"/>
    </row>
    <row r="28" spans="1:10" s="12" customFormat="1" ht="39.950000000000003" customHeight="1" thickBot="1" x14ac:dyDescent="0.3">
      <c r="A28" s="197"/>
      <c r="B28" s="197"/>
      <c r="C28" s="197"/>
      <c r="D28" s="198"/>
      <c r="E28" s="15">
        <v>7</v>
      </c>
      <c r="F28" s="15" t="s">
        <v>542</v>
      </c>
      <c r="G28" s="15" t="s">
        <v>543</v>
      </c>
      <c r="H28" s="14">
        <v>2.1673555200000001</v>
      </c>
      <c r="I28" s="8">
        <v>0.45360000000000006</v>
      </c>
      <c r="J28" s="123"/>
    </row>
    <row r="29" spans="1:10" s="11" customFormat="1" ht="39.950000000000003" customHeight="1" x14ac:dyDescent="0.25">
      <c r="A29" s="197">
        <v>4</v>
      </c>
      <c r="B29" s="197" t="s">
        <v>544</v>
      </c>
      <c r="C29" s="197">
        <f>1*3.15</f>
        <v>3.15</v>
      </c>
      <c r="D29" s="201">
        <v>0</v>
      </c>
      <c r="E29" s="15">
        <v>1</v>
      </c>
      <c r="F29" s="15" t="s">
        <v>545</v>
      </c>
      <c r="G29" s="15" t="s">
        <v>546</v>
      </c>
      <c r="H29" s="14">
        <v>2.1673555200000001</v>
      </c>
      <c r="I29" s="106">
        <v>0</v>
      </c>
      <c r="J29" s="123"/>
    </row>
    <row r="30" spans="1:10" s="11" customFormat="1" ht="39.950000000000003" customHeight="1" x14ac:dyDescent="0.25">
      <c r="A30" s="197"/>
      <c r="B30" s="197"/>
      <c r="C30" s="197"/>
      <c r="D30" s="201"/>
      <c r="E30" s="15">
        <v>2</v>
      </c>
      <c r="F30" s="15" t="s">
        <v>547</v>
      </c>
      <c r="G30" s="15" t="s">
        <v>546</v>
      </c>
      <c r="H30" s="14">
        <v>2.1673555200000001</v>
      </c>
      <c r="I30" s="106">
        <v>0</v>
      </c>
      <c r="J30" s="123"/>
    </row>
    <row r="31" spans="1:10" s="12" customFormat="1" ht="39.950000000000003" customHeight="1" thickBot="1" x14ac:dyDescent="0.3">
      <c r="A31" s="197"/>
      <c r="B31" s="197"/>
      <c r="C31" s="197"/>
      <c r="D31" s="201"/>
      <c r="E31" s="15">
        <v>3</v>
      </c>
      <c r="F31" s="15" t="s">
        <v>548</v>
      </c>
      <c r="G31" s="15" t="s">
        <v>546</v>
      </c>
      <c r="H31" s="14">
        <v>2.1673555200000001</v>
      </c>
      <c r="I31" s="106">
        <v>0</v>
      </c>
      <c r="J31" s="123"/>
    </row>
    <row r="32" spans="1:10" s="11" customFormat="1" ht="39.950000000000003" customHeight="1" x14ac:dyDescent="0.25">
      <c r="A32" s="197">
        <v>5</v>
      </c>
      <c r="B32" s="197" t="s">
        <v>549</v>
      </c>
      <c r="C32" s="197">
        <f>2*1.6</f>
        <v>3.2</v>
      </c>
      <c r="D32" s="198">
        <v>1</v>
      </c>
      <c r="E32" s="15">
        <v>1</v>
      </c>
      <c r="F32" s="15" t="s">
        <v>550</v>
      </c>
      <c r="G32" s="10" t="s">
        <v>527</v>
      </c>
      <c r="H32" s="14">
        <v>1.5637881600000001</v>
      </c>
      <c r="I32" s="8">
        <v>0.25</v>
      </c>
      <c r="J32" s="123"/>
    </row>
    <row r="33" spans="1:11" s="11" customFormat="1" ht="39.950000000000003" customHeight="1" x14ac:dyDescent="0.25">
      <c r="A33" s="197"/>
      <c r="B33" s="197"/>
      <c r="C33" s="197"/>
      <c r="D33" s="198"/>
      <c r="E33" s="15">
        <v>2</v>
      </c>
      <c r="F33" s="15" t="s">
        <v>551</v>
      </c>
      <c r="G33" s="10" t="s">
        <v>527</v>
      </c>
      <c r="H33" s="14">
        <v>1.5637881600000001</v>
      </c>
      <c r="I33" s="8">
        <v>0.25</v>
      </c>
      <c r="J33" s="123"/>
    </row>
    <row r="34" spans="1:11" s="11" customFormat="1" ht="39.950000000000003" customHeight="1" x14ac:dyDescent="0.25">
      <c r="A34" s="197"/>
      <c r="B34" s="197"/>
      <c r="C34" s="197"/>
      <c r="D34" s="198"/>
      <c r="E34" s="15">
        <v>3</v>
      </c>
      <c r="F34" s="15" t="s">
        <v>552</v>
      </c>
      <c r="G34" s="10" t="s">
        <v>527</v>
      </c>
      <c r="H34" s="14">
        <v>1.5637881600000001</v>
      </c>
      <c r="I34" s="8">
        <v>0.25</v>
      </c>
      <c r="J34" s="123"/>
    </row>
    <row r="35" spans="1:11" s="12" customFormat="1" ht="39.950000000000003" customHeight="1" thickBot="1" x14ac:dyDescent="0.3">
      <c r="A35" s="197"/>
      <c r="B35" s="197"/>
      <c r="C35" s="197"/>
      <c r="D35" s="198"/>
      <c r="E35" s="15">
        <v>4</v>
      </c>
      <c r="F35" s="15" t="s">
        <v>553</v>
      </c>
      <c r="G35" s="10" t="s">
        <v>527</v>
      </c>
      <c r="H35" s="14">
        <v>1.5637881600000001</v>
      </c>
      <c r="I35" s="8">
        <v>0.25</v>
      </c>
      <c r="J35" s="123"/>
    </row>
    <row r="36" spans="1:11" s="11" customFormat="1" ht="39.950000000000003" customHeight="1" x14ac:dyDescent="0.25">
      <c r="A36" s="197">
        <v>6</v>
      </c>
      <c r="B36" s="197" t="s">
        <v>554</v>
      </c>
      <c r="C36" s="197">
        <f>2*2.5</f>
        <v>5</v>
      </c>
      <c r="D36" s="198">
        <v>1.1375</v>
      </c>
      <c r="E36" s="15">
        <v>1</v>
      </c>
      <c r="F36" s="15" t="s">
        <v>555</v>
      </c>
      <c r="G36" s="10" t="s">
        <v>556</v>
      </c>
      <c r="H36" s="14">
        <v>2.1673555200000001</v>
      </c>
      <c r="I36" s="8">
        <v>0.22749999999999998</v>
      </c>
      <c r="J36" s="123"/>
    </row>
    <row r="37" spans="1:11" s="11" customFormat="1" ht="39.950000000000003" customHeight="1" x14ac:dyDescent="0.25">
      <c r="A37" s="197"/>
      <c r="B37" s="197"/>
      <c r="C37" s="197"/>
      <c r="D37" s="198"/>
      <c r="E37" s="15">
        <v>2</v>
      </c>
      <c r="F37" s="15" t="s">
        <v>553</v>
      </c>
      <c r="G37" s="10" t="s">
        <v>556</v>
      </c>
      <c r="H37" s="14">
        <v>2.1673555200000001</v>
      </c>
      <c r="I37" s="8">
        <v>0.22749999999999998</v>
      </c>
      <c r="J37" s="123"/>
    </row>
    <row r="38" spans="1:11" s="11" customFormat="1" ht="39.950000000000003" customHeight="1" x14ac:dyDescent="0.25">
      <c r="A38" s="197"/>
      <c r="B38" s="197"/>
      <c r="C38" s="197"/>
      <c r="D38" s="198"/>
      <c r="E38" s="15">
        <v>3</v>
      </c>
      <c r="F38" s="15" t="s">
        <v>557</v>
      </c>
      <c r="G38" s="10" t="s">
        <v>556</v>
      </c>
      <c r="H38" s="14">
        <v>2.1673555200000001</v>
      </c>
      <c r="I38" s="8">
        <v>0.22749999999999998</v>
      </c>
      <c r="J38" s="123"/>
    </row>
    <row r="39" spans="1:11" s="11" customFormat="1" ht="39.950000000000003" customHeight="1" x14ac:dyDescent="0.25">
      <c r="A39" s="197"/>
      <c r="B39" s="197"/>
      <c r="C39" s="197"/>
      <c r="D39" s="198"/>
      <c r="E39" s="15">
        <v>4</v>
      </c>
      <c r="F39" s="15" t="s">
        <v>558</v>
      </c>
      <c r="G39" s="10" t="s">
        <v>556</v>
      </c>
      <c r="H39" s="14">
        <v>2.1673555200000001</v>
      </c>
      <c r="I39" s="8">
        <v>0.22749999999999998</v>
      </c>
      <c r="J39" s="123"/>
    </row>
    <row r="40" spans="1:11" s="12" customFormat="1" ht="39.950000000000003" customHeight="1" thickBot="1" x14ac:dyDescent="0.3">
      <c r="A40" s="197"/>
      <c r="B40" s="197"/>
      <c r="C40" s="197"/>
      <c r="D40" s="198"/>
      <c r="E40" s="15">
        <v>5</v>
      </c>
      <c r="F40" s="15" t="s">
        <v>550</v>
      </c>
      <c r="G40" s="10" t="s">
        <v>556</v>
      </c>
      <c r="H40" s="14">
        <v>2.1673555200000001</v>
      </c>
      <c r="I40" s="8">
        <v>0.22749999999999998</v>
      </c>
      <c r="J40" s="123"/>
    </row>
    <row r="41" spans="1:11" s="11" customFormat="1" ht="39.950000000000003" customHeight="1" x14ac:dyDescent="0.25">
      <c r="A41" s="197">
        <v>7</v>
      </c>
      <c r="B41" s="197" t="s">
        <v>559</v>
      </c>
      <c r="C41" s="197">
        <f>2*1.6</f>
        <v>3.2</v>
      </c>
      <c r="D41" s="198">
        <v>0.80640000000000001</v>
      </c>
      <c r="E41" s="15">
        <v>1</v>
      </c>
      <c r="F41" s="15" t="s">
        <v>560</v>
      </c>
      <c r="G41" s="15" t="s">
        <v>394</v>
      </c>
      <c r="H41" s="14">
        <v>3.1412937600000004</v>
      </c>
      <c r="I41" s="8">
        <v>0.4032</v>
      </c>
      <c r="J41" s="123"/>
    </row>
    <row r="42" spans="1:11" s="12" customFormat="1" ht="39.950000000000003" customHeight="1" thickBot="1" x14ac:dyDescent="0.3">
      <c r="A42" s="197"/>
      <c r="B42" s="197"/>
      <c r="C42" s="197"/>
      <c r="D42" s="198"/>
      <c r="E42" s="15">
        <v>2</v>
      </c>
      <c r="F42" s="15" t="s">
        <v>561</v>
      </c>
      <c r="G42" s="15" t="s">
        <v>394</v>
      </c>
      <c r="H42" s="14">
        <v>3.1412937600000004</v>
      </c>
      <c r="I42" s="8">
        <v>0.4032</v>
      </c>
      <c r="J42" s="123"/>
    </row>
    <row r="43" spans="1:11" s="11" customFormat="1" ht="39.950000000000003" customHeight="1" x14ac:dyDescent="0.25">
      <c r="A43" s="197">
        <v>8</v>
      </c>
      <c r="B43" s="197" t="s">
        <v>562</v>
      </c>
      <c r="C43" s="197">
        <f>2*3.15</f>
        <v>6.3</v>
      </c>
      <c r="D43" s="198">
        <v>1.02</v>
      </c>
      <c r="E43" s="15">
        <v>1</v>
      </c>
      <c r="F43" s="15" t="s">
        <v>563</v>
      </c>
      <c r="G43" s="15" t="s">
        <v>564</v>
      </c>
      <c r="H43" s="14">
        <v>1.2208521600000002</v>
      </c>
      <c r="I43" s="8">
        <v>0.17</v>
      </c>
      <c r="J43" s="123"/>
    </row>
    <row r="44" spans="1:11" s="11" customFormat="1" ht="39.950000000000003" customHeight="1" x14ac:dyDescent="0.25">
      <c r="A44" s="197"/>
      <c r="B44" s="197"/>
      <c r="C44" s="197"/>
      <c r="D44" s="198"/>
      <c r="E44" s="15">
        <v>2</v>
      </c>
      <c r="F44" s="15" t="s">
        <v>565</v>
      </c>
      <c r="G44" s="15" t="s">
        <v>566</v>
      </c>
      <c r="H44" s="14">
        <v>1.5637881600000001</v>
      </c>
      <c r="I44" s="8">
        <v>0.17</v>
      </c>
      <c r="J44" s="123"/>
    </row>
    <row r="45" spans="1:11" s="11" customFormat="1" ht="39.950000000000003" customHeight="1" x14ac:dyDescent="0.25">
      <c r="A45" s="197"/>
      <c r="B45" s="197"/>
      <c r="C45" s="197"/>
      <c r="D45" s="198"/>
      <c r="E45" s="15">
        <v>3</v>
      </c>
      <c r="F45" s="15" t="s">
        <v>567</v>
      </c>
      <c r="G45" s="15" t="s">
        <v>568</v>
      </c>
      <c r="H45" s="8">
        <v>2.7297705600000004</v>
      </c>
      <c r="I45" s="8">
        <v>0.17</v>
      </c>
      <c r="J45" s="123"/>
    </row>
    <row r="46" spans="1:11" s="11" customFormat="1" ht="39.950000000000003" customHeight="1" x14ac:dyDescent="0.25">
      <c r="A46" s="197"/>
      <c r="B46" s="197"/>
      <c r="C46" s="197"/>
      <c r="D46" s="198"/>
      <c r="E46" s="15">
        <v>4</v>
      </c>
      <c r="F46" s="15" t="s">
        <v>569</v>
      </c>
      <c r="G46" s="15" t="s">
        <v>570</v>
      </c>
      <c r="H46" s="14">
        <v>1.5637881600000001</v>
      </c>
      <c r="I46" s="8">
        <v>0.17</v>
      </c>
      <c r="J46" s="123"/>
    </row>
    <row r="47" spans="1:11" s="11" customFormat="1" ht="39.950000000000003" customHeight="1" x14ac:dyDescent="0.25">
      <c r="A47" s="197"/>
      <c r="B47" s="197"/>
      <c r="C47" s="197"/>
      <c r="D47" s="198"/>
      <c r="E47" s="15">
        <v>5</v>
      </c>
      <c r="F47" s="15" t="s">
        <v>571</v>
      </c>
      <c r="G47" s="15" t="s">
        <v>572</v>
      </c>
      <c r="H47" s="14">
        <v>1.2208521600000002</v>
      </c>
      <c r="I47" s="8">
        <v>0.17</v>
      </c>
      <c r="J47" s="123"/>
    </row>
    <row r="48" spans="1:11" s="43" customFormat="1" ht="21" thickBot="1" x14ac:dyDescent="0.3">
      <c r="A48" s="197"/>
      <c r="B48" s="197"/>
      <c r="C48" s="197"/>
      <c r="D48" s="198"/>
      <c r="E48" s="15">
        <v>6</v>
      </c>
      <c r="F48" s="15" t="s">
        <v>573</v>
      </c>
      <c r="G48" s="15" t="s">
        <v>574</v>
      </c>
      <c r="H48" s="14">
        <v>1.5637881600000001</v>
      </c>
      <c r="I48" s="8">
        <v>0.17</v>
      </c>
      <c r="J48" s="123"/>
      <c r="K48" s="42"/>
    </row>
    <row r="49" spans="1:10" s="11" customFormat="1" ht="39.950000000000003" customHeight="1" x14ac:dyDescent="0.25">
      <c r="A49" s="197">
        <v>9</v>
      </c>
      <c r="B49" s="197" t="s">
        <v>575</v>
      </c>
      <c r="C49" s="197">
        <f>2*3.15</f>
        <v>6.3</v>
      </c>
      <c r="D49" s="198">
        <v>1.5876000000000001</v>
      </c>
      <c r="E49" s="15">
        <v>1</v>
      </c>
      <c r="F49" s="18" t="s">
        <v>576</v>
      </c>
      <c r="G49" s="15" t="s">
        <v>577</v>
      </c>
      <c r="H49" s="14">
        <v>2.1536380800000003</v>
      </c>
      <c r="I49" s="8">
        <v>0.39690000000000003</v>
      </c>
      <c r="J49" s="123"/>
    </row>
    <row r="50" spans="1:10" s="11" customFormat="1" ht="39.950000000000003" customHeight="1" x14ac:dyDescent="0.25">
      <c r="A50" s="197"/>
      <c r="B50" s="197"/>
      <c r="C50" s="197"/>
      <c r="D50" s="198"/>
      <c r="E50" s="15">
        <v>2</v>
      </c>
      <c r="F50" s="18" t="s">
        <v>578</v>
      </c>
      <c r="G50" s="15" t="s">
        <v>579</v>
      </c>
      <c r="H50" s="14">
        <v>2.1673555200000001</v>
      </c>
      <c r="I50" s="8">
        <v>0.39690000000000003</v>
      </c>
      <c r="J50" s="123"/>
    </row>
    <row r="51" spans="1:10" s="11" customFormat="1" ht="39.950000000000003" customHeight="1" x14ac:dyDescent="0.25">
      <c r="A51" s="197"/>
      <c r="B51" s="197"/>
      <c r="C51" s="197"/>
      <c r="D51" s="198"/>
      <c r="E51" s="15">
        <v>3</v>
      </c>
      <c r="F51" s="15" t="s">
        <v>580</v>
      </c>
      <c r="G51" s="15" t="s">
        <v>581</v>
      </c>
      <c r="H51" s="14">
        <v>2.1536380800000003</v>
      </c>
      <c r="I51" s="8">
        <v>0.39690000000000003</v>
      </c>
      <c r="J51" s="123"/>
    </row>
    <row r="52" spans="1:10" s="12" customFormat="1" ht="39.950000000000003" customHeight="1" thickBot="1" x14ac:dyDescent="0.3">
      <c r="A52" s="197"/>
      <c r="B52" s="197"/>
      <c r="C52" s="197"/>
      <c r="D52" s="198"/>
      <c r="E52" s="15">
        <v>4</v>
      </c>
      <c r="F52" s="15" t="s">
        <v>582</v>
      </c>
      <c r="G52" s="15" t="s">
        <v>581</v>
      </c>
      <c r="H52" s="14">
        <v>2.1536380800000003</v>
      </c>
      <c r="I52" s="8">
        <v>0.39690000000000003</v>
      </c>
      <c r="J52" s="123"/>
    </row>
    <row r="53" spans="1:10" s="11" customFormat="1" ht="39.950000000000003" customHeight="1" x14ac:dyDescent="0.25">
      <c r="A53" s="197">
        <v>10</v>
      </c>
      <c r="B53" s="197" t="s">
        <v>583</v>
      </c>
      <c r="C53" s="197">
        <f>2*10</f>
        <v>20</v>
      </c>
      <c r="D53" s="198">
        <v>4</v>
      </c>
      <c r="E53" s="15">
        <v>1</v>
      </c>
      <c r="F53" s="22" t="s">
        <v>584</v>
      </c>
      <c r="G53" s="22" t="s">
        <v>585</v>
      </c>
      <c r="H53" s="14">
        <v>2.1673555200000001</v>
      </c>
      <c r="I53" s="8">
        <v>0.44</v>
      </c>
      <c r="J53" s="123"/>
    </row>
    <row r="54" spans="1:10" s="11" customFormat="1" ht="39.950000000000003" customHeight="1" x14ac:dyDescent="0.25">
      <c r="A54" s="197"/>
      <c r="B54" s="197"/>
      <c r="C54" s="197"/>
      <c r="D54" s="198"/>
      <c r="E54" s="15">
        <v>2</v>
      </c>
      <c r="F54" s="10" t="s">
        <v>586</v>
      </c>
      <c r="G54" s="22" t="s">
        <v>587</v>
      </c>
      <c r="H54" s="8">
        <v>2.7297705600000004</v>
      </c>
      <c r="I54" s="8">
        <v>0.44</v>
      </c>
      <c r="J54" s="123"/>
    </row>
    <row r="55" spans="1:10" s="11" customFormat="1" ht="39.950000000000003" customHeight="1" x14ac:dyDescent="0.25">
      <c r="A55" s="197"/>
      <c r="B55" s="197"/>
      <c r="C55" s="197"/>
      <c r="D55" s="198"/>
      <c r="E55" s="15">
        <v>3</v>
      </c>
      <c r="F55" s="10" t="s">
        <v>588</v>
      </c>
      <c r="G55" s="22" t="s">
        <v>589</v>
      </c>
      <c r="H55" s="14">
        <v>2.1673555200000001</v>
      </c>
      <c r="I55" s="8">
        <v>0.44</v>
      </c>
      <c r="J55" s="123"/>
    </row>
    <row r="56" spans="1:10" s="11" customFormat="1" ht="39.950000000000003" customHeight="1" x14ac:dyDescent="0.25">
      <c r="A56" s="197"/>
      <c r="B56" s="197"/>
      <c r="C56" s="197"/>
      <c r="D56" s="198"/>
      <c r="E56" s="15">
        <v>4</v>
      </c>
      <c r="F56" s="10" t="s">
        <v>590</v>
      </c>
      <c r="G56" s="22" t="s">
        <v>591</v>
      </c>
      <c r="H56" s="8">
        <v>2.7297705600000004</v>
      </c>
      <c r="I56" s="8">
        <v>0.44</v>
      </c>
      <c r="J56" s="123"/>
    </row>
    <row r="57" spans="1:10" s="11" customFormat="1" ht="39.950000000000003" customHeight="1" x14ac:dyDescent="0.25">
      <c r="A57" s="197"/>
      <c r="B57" s="197"/>
      <c r="C57" s="197"/>
      <c r="D57" s="198"/>
      <c r="E57" s="15">
        <v>5</v>
      </c>
      <c r="F57" s="10" t="s">
        <v>592</v>
      </c>
      <c r="G57" s="22" t="s">
        <v>587</v>
      </c>
      <c r="H57" s="8">
        <v>2.7297705600000004</v>
      </c>
      <c r="I57" s="8">
        <v>0.44</v>
      </c>
      <c r="J57" s="123"/>
    </row>
    <row r="58" spans="1:10" s="11" customFormat="1" ht="39.950000000000003" customHeight="1" x14ac:dyDescent="0.25">
      <c r="A58" s="197"/>
      <c r="B58" s="197"/>
      <c r="C58" s="197"/>
      <c r="D58" s="198"/>
      <c r="E58" s="15">
        <v>6</v>
      </c>
      <c r="F58" s="10" t="s">
        <v>593</v>
      </c>
      <c r="G58" s="22" t="s">
        <v>585</v>
      </c>
      <c r="H58" s="14">
        <v>2.1673555200000001</v>
      </c>
      <c r="I58" s="8">
        <v>0.44</v>
      </c>
      <c r="J58" s="123"/>
    </row>
    <row r="59" spans="1:10" s="11" customFormat="1" ht="39.950000000000003" customHeight="1" x14ac:dyDescent="0.25">
      <c r="A59" s="197"/>
      <c r="B59" s="197"/>
      <c r="C59" s="197"/>
      <c r="D59" s="198"/>
      <c r="E59" s="15">
        <v>7</v>
      </c>
      <c r="F59" s="10" t="s">
        <v>594</v>
      </c>
      <c r="G59" s="22" t="s">
        <v>585</v>
      </c>
      <c r="H59" s="14">
        <v>2.1673555200000001</v>
      </c>
      <c r="I59" s="8">
        <v>0.44</v>
      </c>
      <c r="J59" s="123"/>
    </row>
    <row r="60" spans="1:10" s="11" customFormat="1" ht="39.950000000000003" customHeight="1" x14ac:dyDescent="0.25">
      <c r="A60" s="197"/>
      <c r="B60" s="197"/>
      <c r="C60" s="197"/>
      <c r="D60" s="198"/>
      <c r="E60" s="15">
        <v>8</v>
      </c>
      <c r="F60" s="10" t="s">
        <v>595</v>
      </c>
      <c r="G60" s="22" t="s">
        <v>596</v>
      </c>
      <c r="H60" s="8">
        <v>3.1550112000000006</v>
      </c>
      <c r="I60" s="8">
        <v>0.44</v>
      </c>
      <c r="J60" s="123"/>
    </row>
    <row r="61" spans="1:10" s="12" customFormat="1" ht="39.950000000000003" customHeight="1" thickBot="1" x14ac:dyDescent="0.3">
      <c r="A61" s="197"/>
      <c r="B61" s="197"/>
      <c r="C61" s="197"/>
      <c r="D61" s="198"/>
      <c r="E61" s="15">
        <v>9</v>
      </c>
      <c r="F61" s="10" t="s">
        <v>597</v>
      </c>
      <c r="G61" s="22" t="s">
        <v>585</v>
      </c>
      <c r="H61" s="14">
        <v>2.1673555200000001</v>
      </c>
      <c r="I61" s="8">
        <v>0.44</v>
      </c>
      <c r="J61" s="123"/>
    </row>
    <row r="62" spans="1:10" s="12" customFormat="1" ht="39.950000000000003" customHeight="1" thickBot="1" x14ac:dyDescent="0.3">
      <c r="A62" s="25">
        <v>11</v>
      </c>
      <c r="B62" s="25" t="s">
        <v>598</v>
      </c>
      <c r="C62" s="79">
        <f>2*6.3</f>
        <v>12.6</v>
      </c>
      <c r="D62" s="28">
        <v>3.1752000000000002</v>
      </c>
      <c r="E62" s="15">
        <v>1</v>
      </c>
      <c r="F62" s="15" t="s">
        <v>599</v>
      </c>
      <c r="G62" s="15" t="s">
        <v>585</v>
      </c>
      <c r="H62" s="14">
        <v>2.1673555200000001</v>
      </c>
      <c r="I62" s="8">
        <v>2.1673555200000001</v>
      </c>
      <c r="J62" s="123"/>
    </row>
    <row r="63" spans="1:10" s="11" customFormat="1" ht="39.950000000000003" customHeight="1" x14ac:dyDescent="0.25">
      <c r="A63" s="197">
        <v>12</v>
      </c>
      <c r="B63" s="197" t="s">
        <v>600</v>
      </c>
      <c r="C63" s="197">
        <f>2*1.6</f>
        <v>3.2</v>
      </c>
      <c r="D63" s="198">
        <v>0.80640000000000001</v>
      </c>
      <c r="E63" s="15">
        <v>1</v>
      </c>
      <c r="F63" s="10" t="s">
        <v>601</v>
      </c>
      <c r="G63" s="10" t="s">
        <v>602</v>
      </c>
      <c r="H63" s="14">
        <v>2.1673555200000001</v>
      </c>
      <c r="I63" s="8">
        <v>0.26879999999999998</v>
      </c>
      <c r="J63" s="123"/>
    </row>
    <row r="64" spans="1:10" s="11" customFormat="1" ht="39.950000000000003" customHeight="1" x14ac:dyDescent="0.25">
      <c r="A64" s="197"/>
      <c r="B64" s="197"/>
      <c r="C64" s="197"/>
      <c r="D64" s="198"/>
      <c r="E64" s="15">
        <v>2</v>
      </c>
      <c r="F64" s="10" t="s">
        <v>603</v>
      </c>
      <c r="G64" s="10" t="s">
        <v>602</v>
      </c>
      <c r="H64" s="14">
        <v>2.1673555200000001</v>
      </c>
      <c r="I64" s="8">
        <v>0.26879999999999998</v>
      </c>
      <c r="J64" s="123"/>
    </row>
    <row r="65" spans="1:10" s="12" customFormat="1" ht="39.950000000000003" customHeight="1" thickBot="1" x14ac:dyDescent="0.3">
      <c r="A65" s="197"/>
      <c r="B65" s="197"/>
      <c r="C65" s="197"/>
      <c r="D65" s="198"/>
      <c r="E65" s="15">
        <v>3</v>
      </c>
      <c r="F65" s="10" t="s">
        <v>604</v>
      </c>
      <c r="G65" s="10" t="s">
        <v>602</v>
      </c>
      <c r="H65" s="14">
        <v>2.1673555200000001</v>
      </c>
      <c r="I65" s="8">
        <v>0.26879999999999998</v>
      </c>
      <c r="J65" s="123"/>
    </row>
    <row r="66" spans="1:10" s="11" customFormat="1" ht="39.950000000000003" customHeight="1" x14ac:dyDescent="0.25">
      <c r="A66" s="197">
        <v>13</v>
      </c>
      <c r="B66" s="197" t="s">
        <v>605</v>
      </c>
      <c r="C66" s="197">
        <f>2*3.15</f>
        <v>6.3</v>
      </c>
      <c r="D66" s="198">
        <v>1.5876000000000001</v>
      </c>
      <c r="E66" s="15">
        <v>1</v>
      </c>
      <c r="F66" s="15" t="s">
        <v>606</v>
      </c>
      <c r="G66" s="15" t="s">
        <v>607</v>
      </c>
      <c r="H66" s="14">
        <v>2.1673555200000001</v>
      </c>
      <c r="I66" s="8">
        <v>0.31752000000000002</v>
      </c>
      <c r="J66" s="123"/>
    </row>
    <row r="67" spans="1:10" s="11" customFormat="1" ht="39.950000000000003" customHeight="1" x14ac:dyDescent="0.25">
      <c r="A67" s="197"/>
      <c r="B67" s="197"/>
      <c r="C67" s="197"/>
      <c r="D67" s="198"/>
      <c r="E67" s="15">
        <v>2</v>
      </c>
      <c r="F67" s="15" t="s">
        <v>608</v>
      </c>
      <c r="G67" s="15" t="s">
        <v>607</v>
      </c>
      <c r="H67" s="14">
        <v>2.1673555200000001</v>
      </c>
      <c r="I67" s="8">
        <v>0.31752000000000002</v>
      </c>
      <c r="J67" s="123"/>
    </row>
    <row r="68" spans="1:10" s="11" customFormat="1" ht="39.950000000000003" customHeight="1" x14ac:dyDescent="0.25">
      <c r="A68" s="197"/>
      <c r="B68" s="197"/>
      <c r="C68" s="197"/>
      <c r="D68" s="198"/>
      <c r="E68" s="15">
        <v>3</v>
      </c>
      <c r="F68" s="15" t="s">
        <v>609</v>
      </c>
      <c r="G68" s="15" t="s">
        <v>610</v>
      </c>
      <c r="H68" s="14">
        <v>2.1673555200000001</v>
      </c>
      <c r="I68" s="8">
        <v>0.31752000000000002</v>
      </c>
      <c r="J68" s="123"/>
    </row>
    <row r="69" spans="1:10" s="11" customFormat="1" ht="39.950000000000003" customHeight="1" x14ac:dyDescent="0.25">
      <c r="A69" s="197"/>
      <c r="B69" s="197"/>
      <c r="C69" s="197"/>
      <c r="D69" s="198"/>
      <c r="E69" s="15">
        <v>4</v>
      </c>
      <c r="F69" s="15" t="s">
        <v>611</v>
      </c>
      <c r="G69" s="15" t="s">
        <v>607</v>
      </c>
      <c r="H69" s="14">
        <v>2.1673555200000001</v>
      </c>
      <c r="I69" s="8">
        <v>0.31752000000000002</v>
      </c>
      <c r="J69" s="123"/>
    </row>
    <row r="70" spans="1:10" s="12" customFormat="1" ht="39.950000000000003" customHeight="1" thickBot="1" x14ac:dyDescent="0.3">
      <c r="A70" s="197"/>
      <c r="B70" s="197"/>
      <c r="C70" s="197"/>
      <c r="D70" s="198"/>
      <c r="E70" s="15">
        <v>5</v>
      </c>
      <c r="F70" s="15" t="s">
        <v>612</v>
      </c>
      <c r="G70" s="15" t="s">
        <v>607</v>
      </c>
      <c r="H70" s="14">
        <v>2.1673555200000001</v>
      </c>
      <c r="I70" s="8">
        <v>0.31752000000000002</v>
      </c>
      <c r="J70" s="123"/>
    </row>
    <row r="71" spans="1:10" s="11" customFormat="1" ht="39.950000000000003" customHeight="1" x14ac:dyDescent="0.25">
      <c r="A71" s="197">
        <v>14</v>
      </c>
      <c r="B71" s="197" t="s">
        <v>613</v>
      </c>
      <c r="C71" s="197">
        <f>2*6.3</f>
        <v>12.6</v>
      </c>
      <c r="D71" s="198">
        <v>2.6</v>
      </c>
      <c r="E71" s="15">
        <v>1</v>
      </c>
      <c r="F71" s="15" t="s">
        <v>614</v>
      </c>
      <c r="G71" s="15" t="s">
        <v>615</v>
      </c>
      <c r="H71" s="14">
        <v>1.2208521600000002</v>
      </c>
      <c r="I71" s="8">
        <v>0.65</v>
      </c>
      <c r="J71" s="123"/>
    </row>
    <row r="72" spans="1:10" s="11" customFormat="1" ht="39.950000000000003" customHeight="1" x14ac:dyDescent="0.25">
      <c r="A72" s="197"/>
      <c r="B72" s="197"/>
      <c r="C72" s="197"/>
      <c r="D72" s="198"/>
      <c r="E72" s="15">
        <v>2</v>
      </c>
      <c r="F72" s="15" t="s">
        <v>616</v>
      </c>
      <c r="G72" s="15" t="s">
        <v>617</v>
      </c>
      <c r="H72" s="14">
        <v>1.2208521600000002</v>
      </c>
      <c r="I72" s="8">
        <v>0.65</v>
      </c>
      <c r="J72" s="123"/>
    </row>
    <row r="73" spans="1:10" s="11" customFormat="1" ht="39.950000000000003" customHeight="1" x14ac:dyDescent="0.25">
      <c r="A73" s="197"/>
      <c r="B73" s="197"/>
      <c r="C73" s="197"/>
      <c r="D73" s="198"/>
      <c r="E73" s="15">
        <v>3</v>
      </c>
      <c r="F73" s="15" t="s">
        <v>618</v>
      </c>
      <c r="G73" s="15" t="s">
        <v>617</v>
      </c>
      <c r="H73" s="14">
        <v>1.2208521600000002</v>
      </c>
      <c r="I73" s="106">
        <v>0</v>
      </c>
      <c r="J73" s="123"/>
    </row>
    <row r="74" spans="1:10" s="11" customFormat="1" ht="39.950000000000003" customHeight="1" x14ac:dyDescent="0.25">
      <c r="A74" s="197"/>
      <c r="B74" s="197"/>
      <c r="C74" s="197"/>
      <c r="D74" s="198"/>
      <c r="E74" s="15">
        <v>4</v>
      </c>
      <c r="F74" s="15" t="s">
        <v>619</v>
      </c>
      <c r="G74" s="15" t="s">
        <v>617</v>
      </c>
      <c r="H74" s="14">
        <v>1.2208521600000002</v>
      </c>
      <c r="I74" s="106">
        <v>0</v>
      </c>
      <c r="J74" s="123"/>
    </row>
    <row r="75" spans="1:10" s="11" customFormat="1" ht="39.950000000000003" customHeight="1" x14ac:dyDescent="0.25">
      <c r="A75" s="197"/>
      <c r="B75" s="197"/>
      <c r="C75" s="197"/>
      <c r="D75" s="198"/>
      <c r="E75" s="15">
        <v>5</v>
      </c>
      <c r="F75" s="15" t="s">
        <v>620</v>
      </c>
      <c r="G75" s="15" t="s">
        <v>621</v>
      </c>
      <c r="H75" s="14">
        <v>1.5637881600000001</v>
      </c>
      <c r="I75" s="127">
        <v>0.65</v>
      </c>
      <c r="J75" s="123"/>
    </row>
    <row r="76" spans="1:10" s="12" customFormat="1" ht="39.950000000000003" customHeight="1" thickBot="1" x14ac:dyDescent="0.3">
      <c r="A76" s="197"/>
      <c r="B76" s="197"/>
      <c r="C76" s="197"/>
      <c r="D76" s="198"/>
      <c r="E76" s="15">
        <v>6</v>
      </c>
      <c r="F76" s="15" t="s">
        <v>622</v>
      </c>
      <c r="G76" s="15" t="s">
        <v>621</v>
      </c>
      <c r="H76" s="14">
        <v>1.5637881600000001</v>
      </c>
      <c r="I76" s="8">
        <v>0.65</v>
      </c>
      <c r="J76" s="123"/>
    </row>
    <row r="77" spans="1:10" s="11" customFormat="1" ht="39.950000000000003" customHeight="1" x14ac:dyDescent="0.25">
      <c r="A77" s="197">
        <v>15</v>
      </c>
      <c r="B77" s="197" t="s">
        <v>623</v>
      </c>
      <c r="C77" s="197">
        <f>2*1.6</f>
        <v>3.2</v>
      </c>
      <c r="D77" s="198">
        <v>2.3040000000000003</v>
      </c>
      <c r="E77" s="15">
        <v>1</v>
      </c>
      <c r="F77" s="15" t="s">
        <v>624</v>
      </c>
      <c r="G77" s="15" t="s">
        <v>625</v>
      </c>
      <c r="H77" s="14">
        <v>2.1673555200000001</v>
      </c>
      <c r="I77" s="8">
        <v>0.38400000000000006</v>
      </c>
      <c r="J77" s="123"/>
    </row>
    <row r="78" spans="1:10" s="11" customFormat="1" ht="39.950000000000003" customHeight="1" x14ac:dyDescent="0.25">
      <c r="A78" s="197"/>
      <c r="B78" s="197"/>
      <c r="C78" s="197"/>
      <c r="D78" s="198"/>
      <c r="E78" s="15">
        <v>2</v>
      </c>
      <c r="F78" s="15" t="s">
        <v>626</v>
      </c>
      <c r="G78" s="15" t="s">
        <v>617</v>
      </c>
      <c r="H78" s="14">
        <v>1.2208521600000002</v>
      </c>
      <c r="I78" s="8">
        <v>0.38400000000000006</v>
      </c>
      <c r="J78" s="123"/>
    </row>
    <row r="79" spans="1:10" s="11" customFormat="1" ht="39.950000000000003" customHeight="1" x14ac:dyDescent="0.25">
      <c r="A79" s="197"/>
      <c r="B79" s="197"/>
      <c r="C79" s="197"/>
      <c r="D79" s="198"/>
      <c r="E79" s="15">
        <v>3</v>
      </c>
      <c r="F79" s="15" t="s">
        <v>627</v>
      </c>
      <c r="G79" s="15" t="s">
        <v>617</v>
      </c>
      <c r="H79" s="14">
        <v>1.2208521600000002</v>
      </c>
      <c r="I79" s="8">
        <v>0.38400000000000006</v>
      </c>
      <c r="J79" s="123"/>
    </row>
    <row r="80" spans="1:10" s="11" customFormat="1" ht="39.950000000000003" customHeight="1" x14ac:dyDescent="0.25">
      <c r="A80" s="197"/>
      <c r="B80" s="197"/>
      <c r="C80" s="197"/>
      <c r="D80" s="198"/>
      <c r="E80" s="15">
        <v>4</v>
      </c>
      <c r="F80" s="15" t="s">
        <v>628</v>
      </c>
      <c r="G80" s="15" t="s">
        <v>629</v>
      </c>
      <c r="H80" s="14">
        <v>1.2208521600000002</v>
      </c>
      <c r="I80" s="8">
        <v>0.38400000000000006</v>
      </c>
      <c r="J80" s="123"/>
    </row>
    <row r="81" spans="1:10" s="11" customFormat="1" ht="39.950000000000003" customHeight="1" x14ac:dyDescent="0.25">
      <c r="A81" s="197"/>
      <c r="B81" s="197"/>
      <c r="C81" s="197"/>
      <c r="D81" s="198"/>
      <c r="E81" s="15">
        <v>5</v>
      </c>
      <c r="F81" s="15" t="s">
        <v>630</v>
      </c>
      <c r="G81" s="15" t="s">
        <v>617</v>
      </c>
      <c r="H81" s="14">
        <v>1.2208521600000002</v>
      </c>
      <c r="I81" s="8">
        <v>0.38400000000000006</v>
      </c>
      <c r="J81" s="123"/>
    </row>
    <row r="82" spans="1:10" s="12" customFormat="1" ht="39.950000000000003" customHeight="1" thickBot="1" x14ac:dyDescent="0.3">
      <c r="A82" s="197"/>
      <c r="B82" s="197"/>
      <c r="C82" s="197"/>
      <c r="D82" s="198"/>
      <c r="E82" s="15">
        <v>6</v>
      </c>
      <c r="F82" s="15" t="s">
        <v>631</v>
      </c>
      <c r="G82" s="15" t="s">
        <v>632</v>
      </c>
      <c r="H82" s="14">
        <v>1.2208521600000002</v>
      </c>
      <c r="I82" s="8">
        <v>0.38400000000000006</v>
      </c>
      <c r="J82" s="123"/>
    </row>
    <row r="83" spans="1:10" s="11" customFormat="1" ht="39.950000000000003" customHeight="1" x14ac:dyDescent="0.25">
      <c r="A83" s="197">
        <v>16</v>
      </c>
      <c r="B83" s="197" t="s">
        <v>633</v>
      </c>
      <c r="C83" s="197">
        <f>2*3.15</f>
        <v>6.3</v>
      </c>
      <c r="D83" s="198">
        <v>3.5</v>
      </c>
      <c r="E83" s="15">
        <v>1</v>
      </c>
      <c r="F83" s="15" t="s">
        <v>634</v>
      </c>
      <c r="G83" s="15" t="s">
        <v>635</v>
      </c>
      <c r="H83" s="14">
        <v>1.5637881600000001</v>
      </c>
      <c r="I83" s="8">
        <v>0.7</v>
      </c>
      <c r="J83" s="123"/>
    </row>
    <row r="84" spans="1:10" s="11" customFormat="1" ht="39.950000000000003" customHeight="1" x14ac:dyDescent="0.25">
      <c r="A84" s="197"/>
      <c r="B84" s="197"/>
      <c r="C84" s="197"/>
      <c r="D84" s="198"/>
      <c r="E84" s="15">
        <v>2</v>
      </c>
      <c r="F84" s="15" t="s">
        <v>636</v>
      </c>
      <c r="G84" s="15" t="s">
        <v>635</v>
      </c>
      <c r="H84" s="8">
        <v>1.5637881600000001</v>
      </c>
      <c r="I84" s="8">
        <v>0.7</v>
      </c>
      <c r="J84" s="123"/>
    </row>
    <row r="85" spans="1:10" s="11" customFormat="1" ht="39.950000000000003" customHeight="1" x14ac:dyDescent="0.25">
      <c r="A85" s="197"/>
      <c r="B85" s="197"/>
      <c r="C85" s="197"/>
      <c r="D85" s="198"/>
      <c r="E85" s="15">
        <v>3</v>
      </c>
      <c r="F85" s="15" t="s">
        <v>637</v>
      </c>
      <c r="G85" s="15" t="s">
        <v>635</v>
      </c>
      <c r="H85" s="8">
        <v>1.5637881600000001</v>
      </c>
      <c r="I85" s="8">
        <v>0.7</v>
      </c>
      <c r="J85" s="123"/>
    </row>
    <row r="86" spans="1:10" s="11" customFormat="1" ht="39.950000000000003" customHeight="1" x14ac:dyDescent="0.25">
      <c r="A86" s="197"/>
      <c r="B86" s="197"/>
      <c r="C86" s="197"/>
      <c r="D86" s="198"/>
      <c r="E86" s="15">
        <v>4</v>
      </c>
      <c r="F86" s="15" t="s">
        <v>638</v>
      </c>
      <c r="G86" s="15" t="s">
        <v>639</v>
      </c>
      <c r="H86" s="14">
        <v>1.5637881600000001</v>
      </c>
      <c r="I86" s="8">
        <v>0.7</v>
      </c>
      <c r="J86" s="123"/>
    </row>
    <row r="87" spans="1:10" s="12" customFormat="1" ht="39.950000000000003" customHeight="1" thickBot="1" x14ac:dyDescent="0.3">
      <c r="A87" s="197"/>
      <c r="B87" s="197"/>
      <c r="C87" s="197"/>
      <c r="D87" s="198"/>
      <c r="E87" s="15">
        <v>5</v>
      </c>
      <c r="F87" s="15" t="s">
        <v>640</v>
      </c>
      <c r="G87" s="15" t="s">
        <v>635</v>
      </c>
      <c r="H87" s="8">
        <v>1.5637881600000001</v>
      </c>
      <c r="I87" s="8">
        <v>0.7</v>
      </c>
      <c r="J87" s="123"/>
    </row>
    <row r="88" spans="1:10" s="11" customFormat="1" ht="39.950000000000003" customHeight="1" x14ac:dyDescent="0.25">
      <c r="A88" s="197">
        <v>17</v>
      </c>
      <c r="B88" s="197" t="s">
        <v>641</v>
      </c>
      <c r="C88" s="197">
        <f>2*1.6</f>
        <v>3.2</v>
      </c>
      <c r="D88" s="198">
        <v>0.68</v>
      </c>
      <c r="E88" s="15">
        <v>1</v>
      </c>
      <c r="F88" s="15" t="s">
        <v>642</v>
      </c>
      <c r="G88" s="15" t="s">
        <v>643</v>
      </c>
      <c r="H88" s="14">
        <v>1.5637881600000001</v>
      </c>
      <c r="I88" s="8">
        <v>0.17</v>
      </c>
      <c r="J88" s="123"/>
    </row>
    <row r="89" spans="1:10" s="11" customFormat="1" ht="39.950000000000003" customHeight="1" x14ac:dyDescent="0.25">
      <c r="A89" s="197"/>
      <c r="B89" s="197"/>
      <c r="C89" s="197"/>
      <c r="D89" s="198"/>
      <c r="E89" s="15">
        <v>2</v>
      </c>
      <c r="F89" s="15" t="s">
        <v>644</v>
      </c>
      <c r="G89" s="15" t="s">
        <v>643</v>
      </c>
      <c r="H89" s="14">
        <v>1.5637881600000001</v>
      </c>
      <c r="I89" s="8">
        <v>0.17</v>
      </c>
      <c r="J89" s="123"/>
    </row>
    <row r="90" spans="1:10" s="11" customFormat="1" ht="39.950000000000003" customHeight="1" x14ac:dyDescent="0.25">
      <c r="A90" s="197"/>
      <c r="B90" s="197"/>
      <c r="C90" s="197"/>
      <c r="D90" s="198"/>
      <c r="E90" s="15">
        <v>3</v>
      </c>
      <c r="F90" s="15" t="s">
        <v>645</v>
      </c>
      <c r="G90" s="15" t="s">
        <v>646</v>
      </c>
      <c r="H90" s="14">
        <v>1.2208521600000002</v>
      </c>
      <c r="I90" s="8">
        <v>0.17</v>
      </c>
      <c r="J90" s="123"/>
    </row>
    <row r="91" spans="1:10" s="12" customFormat="1" ht="39.950000000000003" customHeight="1" thickBot="1" x14ac:dyDescent="0.3">
      <c r="A91" s="197"/>
      <c r="B91" s="197"/>
      <c r="C91" s="197"/>
      <c r="D91" s="198"/>
      <c r="E91" s="15">
        <v>4</v>
      </c>
      <c r="F91" s="15" t="s">
        <v>647</v>
      </c>
      <c r="G91" s="15" t="s">
        <v>646</v>
      </c>
      <c r="H91" s="14">
        <v>1.2208521600000002</v>
      </c>
      <c r="I91" s="8">
        <v>0.17</v>
      </c>
      <c r="J91" s="123"/>
    </row>
    <row r="92" spans="1:10" s="11" customFormat="1" ht="39.950000000000003" customHeight="1" x14ac:dyDescent="0.25">
      <c r="A92" s="197">
        <v>18</v>
      </c>
      <c r="B92" s="197" t="s">
        <v>648</v>
      </c>
      <c r="C92" s="197">
        <f>2*2.5</f>
        <v>5</v>
      </c>
      <c r="D92" s="198">
        <v>2.2000000000000002</v>
      </c>
      <c r="E92" s="15">
        <v>1</v>
      </c>
      <c r="F92" s="15" t="s">
        <v>649</v>
      </c>
      <c r="G92" s="15" t="s">
        <v>650</v>
      </c>
      <c r="H92" s="8">
        <v>2.7297705600000004</v>
      </c>
      <c r="I92" s="8">
        <v>0.55000000000000004</v>
      </c>
      <c r="J92" s="123"/>
    </row>
    <row r="93" spans="1:10" s="11" customFormat="1" ht="39.950000000000003" customHeight="1" x14ac:dyDescent="0.25">
      <c r="A93" s="197"/>
      <c r="B93" s="197"/>
      <c r="C93" s="197"/>
      <c r="D93" s="198"/>
      <c r="E93" s="15">
        <v>2</v>
      </c>
      <c r="F93" s="15" t="s">
        <v>651</v>
      </c>
      <c r="G93" s="15" t="s">
        <v>652</v>
      </c>
      <c r="H93" s="8">
        <v>2.7297705600000004</v>
      </c>
      <c r="I93" s="8">
        <v>0.55000000000000004</v>
      </c>
      <c r="J93" s="123"/>
    </row>
    <row r="94" spans="1:10" s="11" customFormat="1" ht="39.950000000000003" customHeight="1" x14ac:dyDescent="0.25">
      <c r="A94" s="197"/>
      <c r="B94" s="197"/>
      <c r="C94" s="197"/>
      <c r="D94" s="198"/>
      <c r="E94" s="15">
        <v>3</v>
      </c>
      <c r="F94" s="15" t="s">
        <v>653</v>
      </c>
      <c r="G94" s="15" t="s">
        <v>650</v>
      </c>
      <c r="H94" s="8">
        <v>2.7297705600000004</v>
      </c>
      <c r="I94" s="8">
        <v>0.55000000000000004</v>
      </c>
      <c r="J94" s="123"/>
    </row>
    <row r="95" spans="1:10" s="12" customFormat="1" ht="39.950000000000003" customHeight="1" thickBot="1" x14ac:dyDescent="0.3">
      <c r="A95" s="197"/>
      <c r="B95" s="197"/>
      <c r="C95" s="197"/>
      <c r="D95" s="198"/>
      <c r="E95" s="15">
        <v>4</v>
      </c>
      <c r="F95" s="15" t="s">
        <v>654</v>
      </c>
      <c r="G95" s="15" t="s">
        <v>655</v>
      </c>
      <c r="H95" s="14">
        <v>2.1673555200000001</v>
      </c>
      <c r="I95" s="8">
        <v>0.55000000000000004</v>
      </c>
      <c r="J95" s="123"/>
    </row>
    <row r="96" spans="1:10" s="11" customFormat="1" ht="39.950000000000003" customHeight="1" x14ac:dyDescent="0.25">
      <c r="A96" s="197">
        <v>19</v>
      </c>
      <c r="B96" s="197" t="s">
        <v>656</v>
      </c>
      <c r="C96" s="197">
        <f>2*3.15</f>
        <v>6.3</v>
      </c>
      <c r="D96" s="198">
        <v>2</v>
      </c>
      <c r="E96" s="15">
        <v>1</v>
      </c>
      <c r="F96" s="15" t="s">
        <v>622</v>
      </c>
      <c r="G96" s="15" t="s">
        <v>657</v>
      </c>
      <c r="H96" s="14">
        <v>1.5637881600000001</v>
      </c>
      <c r="I96" s="8">
        <v>0.4</v>
      </c>
      <c r="J96" s="123"/>
    </row>
    <row r="97" spans="1:10" s="11" customFormat="1" ht="39.950000000000003" customHeight="1" x14ac:dyDescent="0.25">
      <c r="A97" s="197"/>
      <c r="B97" s="197"/>
      <c r="C97" s="197"/>
      <c r="D97" s="198"/>
      <c r="E97" s="15">
        <v>2</v>
      </c>
      <c r="F97" s="15" t="s">
        <v>658</v>
      </c>
      <c r="G97" s="15" t="s">
        <v>659</v>
      </c>
      <c r="H97" s="14">
        <v>1.2208521600000002</v>
      </c>
      <c r="I97" s="8">
        <v>0.4</v>
      </c>
      <c r="J97" s="123"/>
    </row>
    <row r="98" spans="1:10" s="11" customFormat="1" ht="39.950000000000003" customHeight="1" x14ac:dyDescent="0.25">
      <c r="A98" s="197"/>
      <c r="B98" s="197"/>
      <c r="C98" s="197"/>
      <c r="D98" s="198"/>
      <c r="E98" s="15">
        <v>3</v>
      </c>
      <c r="F98" s="15" t="s">
        <v>660</v>
      </c>
      <c r="G98" s="15" t="s">
        <v>661</v>
      </c>
      <c r="H98" s="14">
        <v>1.5637881600000001</v>
      </c>
      <c r="I98" s="8">
        <v>0.4</v>
      </c>
      <c r="J98" s="123"/>
    </row>
    <row r="99" spans="1:10" s="11" customFormat="1" ht="39.950000000000003" customHeight="1" x14ac:dyDescent="0.25">
      <c r="A99" s="197"/>
      <c r="B99" s="197"/>
      <c r="C99" s="197"/>
      <c r="D99" s="198"/>
      <c r="E99" s="15">
        <v>4</v>
      </c>
      <c r="F99" s="15" t="s">
        <v>662</v>
      </c>
      <c r="G99" s="15" t="s">
        <v>655</v>
      </c>
      <c r="H99" s="14">
        <v>2.1673555200000001</v>
      </c>
      <c r="I99" s="8">
        <v>0.4</v>
      </c>
      <c r="J99" s="123"/>
    </row>
    <row r="100" spans="1:10" s="12" customFormat="1" ht="39.950000000000003" customHeight="1" thickBot="1" x14ac:dyDescent="0.3">
      <c r="A100" s="197"/>
      <c r="B100" s="197"/>
      <c r="C100" s="197"/>
      <c r="D100" s="198"/>
      <c r="E100" s="15">
        <v>5</v>
      </c>
      <c r="F100" s="15" t="s">
        <v>663</v>
      </c>
      <c r="G100" s="15" t="s">
        <v>655</v>
      </c>
      <c r="H100" s="14">
        <v>2.1673555200000001</v>
      </c>
      <c r="I100" s="8">
        <v>0.4</v>
      </c>
      <c r="J100" s="123"/>
    </row>
    <row r="101" spans="1:10" s="11" customFormat="1" ht="39.950000000000003" customHeight="1" x14ac:dyDescent="0.25">
      <c r="A101" s="197">
        <v>20</v>
      </c>
      <c r="B101" s="197" t="s">
        <v>664</v>
      </c>
      <c r="C101" s="197">
        <f>2*3.15</f>
        <v>6.3</v>
      </c>
      <c r="D101" s="198">
        <v>1.6</v>
      </c>
      <c r="E101" s="15">
        <v>1</v>
      </c>
      <c r="F101" s="18" t="s">
        <v>665</v>
      </c>
      <c r="G101" s="15" t="s">
        <v>666</v>
      </c>
      <c r="H101" s="14">
        <v>1.2345695999999999</v>
      </c>
      <c r="I101" s="8">
        <v>0.4</v>
      </c>
      <c r="J101" s="123"/>
    </row>
    <row r="102" spans="1:10" s="11" customFormat="1" ht="39.950000000000003" customHeight="1" x14ac:dyDescent="0.25">
      <c r="A102" s="197"/>
      <c r="B102" s="197"/>
      <c r="C102" s="197"/>
      <c r="D102" s="198"/>
      <c r="E102" s="15">
        <v>2</v>
      </c>
      <c r="F102" s="18" t="s">
        <v>667</v>
      </c>
      <c r="G102" s="15" t="s">
        <v>668</v>
      </c>
      <c r="H102" s="14">
        <v>1.2345695999999999</v>
      </c>
      <c r="I102" s="8">
        <v>0.4</v>
      </c>
      <c r="J102" s="123"/>
    </row>
    <row r="103" spans="1:10" s="11" customFormat="1" ht="39.950000000000003" customHeight="1" x14ac:dyDescent="0.25">
      <c r="A103" s="197"/>
      <c r="B103" s="197"/>
      <c r="C103" s="197"/>
      <c r="D103" s="198"/>
      <c r="E103" s="15">
        <v>3</v>
      </c>
      <c r="F103" s="18" t="s">
        <v>669</v>
      </c>
      <c r="G103" s="15" t="s">
        <v>668</v>
      </c>
      <c r="H103" s="14">
        <v>1.2345695999999999</v>
      </c>
      <c r="I103" s="8">
        <v>0.4</v>
      </c>
      <c r="J103" s="123"/>
    </row>
    <row r="104" spans="1:10" s="12" customFormat="1" ht="39.950000000000003" customHeight="1" thickBot="1" x14ac:dyDescent="0.3">
      <c r="A104" s="197"/>
      <c r="B104" s="197"/>
      <c r="C104" s="197"/>
      <c r="D104" s="198"/>
      <c r="E104" s="15">
        <v>4</v>
      </c>
      <c r="F104" s="15" t="s">
        <v>670</v>
      </c>
      <c r="G104" s="15" t="s">
        <v>108</v>
      </c>
      <c r="H104" s="14">
        <v>2.1673555200000001</v>
      </c>
      <c r="I104" s="8">
        <v>0.4</v>
      </c>
      <c r="J104" s="123"/>
    </row>
    <row r="105" spans="1:10" s="11" customFormat="1" ht="39.950000000000003" customHeight="1" x14ac:dyDescent="0.25">
      <c r="A105" s="197">
        <v>21</v>
      </c>
      <c r="B105" s="197" t="s">
        <v>671</v>
      </c>
      <c r="C105" s="197">
        <f>2*6.3</f>
        <v>12.6</v>
      </c>
      <c r="D105" s="198">
        <v>3.5</v>
      </c>
      <c r="E105" s="15">
        <v>1</v>
      </c>
      <c r="F105" s="18" t="s">
        <v>672</v>
      </c>
      <c r="G105" s="15" t="s">
        <v>673</v>
      </c>
      <c r="H105" s="14">
        <v>1.5637881600000001</v>
      </c>
      <c r="I105" s="8">
        <v>1</v>
      </c>
      <c r="J105" s="123"/>
    </row>
    <row r="106" spans="1:10" s="11" customFormat="1" ht="39.950000000000003" customHeight="1" x14ac:dyDescent="0.25">
      <c r="A106" s="197"/>
      <c r="B106" s="197"/>
      <c r="C106" s="197"/>
      <c r="D106" s="198"/>
      <c r="E106" s="15">
        <v>2</v>
      </c>
      <c r="F106" s="18" t="s">
        <v>674</v>
      </c>
      <c r="G106" s="15" t="s">
        <v>673</v>
      </c>
      <c r="H106" s="14">
        <v>1.5637881600000001</v>
      </c>
      <c r="I106" s="8">
        <v>1</v>
      </c>
      <c r="J106" s="123"/>
    </row>
    <row r="107" spans="1:10" s="11" customFormat="1" ht="39.950000000000003" customHeight="1" x14ac:dyDescent="0.25">
      <c r="A107" s="197"/>
      <c r="B107" s="197"/>
      <c r="C107" s="197"/>
      <c r="D107" s="198"/>
      <c r="E107" s="15">
        <v>3</v>
      </c>
      <c r="F107" s="15" t="s">
        <v>675</v>
      </c>
      <c r="G107" s="15" t="s">
        <v>673</v>
      </c>
      <c r="H107" s="14">
        <v>1.5637881600000001</v>
      </c>
      <c r="I107" s="8">
        <v>1</v>
      </c>
      <c r="J107" s="123"/>
    </row>
    <row r="108" spans="1:10" s="12" customFormat="1" ht="48" customHeight="1" thickBot="1" x14ac:dyDescent="0.3">
      <c r="A108" s="197"/>
      <c r="B108" s="197"/>
      <c r="C108" s="197"/>
      <c r="D108" s="198"/>
      <c r="E108" s="15">
        <v>4</v>
      </c>
      <c r="F108" s="15" t="s">
        <v>676</v>
      </c>
      <c r="G108" s="15" t="s">
        <v>673</v>
      </c>
      <c r="H108" s="14">
        <v>1.5637881600000001</v>
      </c>
      <c r="I108" s="8">
        <v>0.5</v>
      </c>
      <c r="J108" s="123"/>
    </row>
    <row r="109" spans="1:10" s="11" customFormat="1" ht="39.950000000000003" customHeight="1" x14ac:dyDescent="0.25">
      <c r="A109" s="197">
        <v>22</v>
      </c>
      <c r="B109" s="197" t="s">
        <v>677</v>
      </c>
      <c r="C109" s="197">
        <v>4.0999999999999996</v>
      </c>
      <c r="D109" s="201">
        <v>0</v>
      </c>
      <c r="E109" s="15">
        <v>1</v>
      </c>
      <c r="F109" s="18" t="s">
        <v>678</v>
      </c>
      <c r="G109" s="15" t="s">
        <v>673</v>
      </c>
      <c r="H109" s="14">
        <v>1.5637881600000001</v>
      </c>
      <c r="I109" s="106">
        <v>0</v>
      </c>
      <c r="J109" s="123"/>
    </row>
    <row r="110" spans="1:10" s="11" customFormat="1" ht="39.950000000000003" customHeight="1" x14ac:dyDescent="0.25">
      <c r="A110" s="197"/>
      <c r="B110" s="197"/>
      <c r="C110" s="197"/>
      <c r="D110" s="201"/>
      <c r="E110" s="15">
        <v>2</v>
      </c>
      <c r="F110" s="18" t="s">
        <v>679</v>
      </c>
      <c r="G110" s="15" t="s">
        <v>680</v>
      </c>
      <c r="H110" s="14">
        <v>1.5637881600000001</v>
      </c>
      <c r="I110" s="106">
        <v>0</v>
      </c>
      <c r="J110" s="123"/>
    </row>
    <row r="111" spans="1:10" s="11" customFormat="1" ht="39.950000000000003" customHeight="1" x14ac:dyDescent="0.25">
      <c r="A111" s="197"/>
      <c r="B111" s="197"/>
      <c r="C111" s="197"/>
      <c r="D111" s="201"/>
      <c r="E111" s="15">
        <v>3</v>
      </c>
      <c r="F111" s="18" t="s">
        <v>681</v>
      </c>
      <c r="G111" s="15" t="s">
        <v>682</v>
      </c>
      <c r="H111" s="14">
        <v>1.5637881600000001</v>
      </c>
      <c r="I111" s="106">
        <v>0</v>
      </c>
      <c r="J111" s="123"/>
    </row>
    <row r="112" spans="1:10" s="12" customFormat="1" ht="39.950000000000003" customHeight="1" thickBot="1" x14ac:dyDescent="0.3">
      <c r="A112" s="197"/>
      <c r="B112" s="197"/>
      <c r="C112" s="197"/>
      <c r="D112" s="201"/>
      <c r="E112" s="15">
        <v>4</v>
      </c>
      <c r="F112" s="18" t="s">
        <v>683</v>
      </c>
      <c r="G112" s="15" t="s">
        <v>211</v>
      </c>
      <c r="H112" s="14">
        <v>3.1412937600000004</v>
      </c>
      <c r="I112" s="106">
        <v>0</v>
      </c>
      <c r="J112" s="123"/>
    </row>
    <row r="113" spans="1:10" s="11" customFormat="1" ht="39.950000000000003" customHeight="1" x14ac:dyDescent="0.25">
      <c r="A113" s="197">
        <v>23</v>
      </c>
      <c r="B113" s="197" t="s">
        <v>684</v>
      </c>
      <c r="C113" s="197">
        <f>2*10</f>
        <v>20</v>
      </c>
      <c r="D113" s="198">
        <v>3</v>
      </c>
      <c r="E113" s="15">
        <v>1</v>
      </c>
      <c r="F113" s="22" t="s">
        <v>685</v>
      </c>
      <c r="G113" s="22" t="s">
        <v>686</v>
      </c>
      <c r="H113" s="14">
        <v>3.1412937600000004</v>
      </c>
      <c r="I113" s="8">
        <v>0.42799999999999999</v>
      </c>
      <c r="J113" s="123"/>
    </row>
    <row r="114" spans="1:10" s="11" customFormat="1" ht="39.950000000000003" customHeight="1" x14ac:dyDescent="0.25">
      <c r="A114" s="197"/>
      <c r="B114" s="197"/>
      <c r="C114" s="197"/>
      <c r="D114" s="198"/>
      <c r="E114" s="15">
        <v>2</v>
      </c>
      <c r="F114" s="22" t="s">
        <v>687</v>
      </c>
      <c r="G114" s="22" t="s">
        <v>688</v>
      </c>
      <c r="H114" s="14">
        <v>2.1536380800000003</v>
      </c>
      <c r="I114" s="8">
        <v>0.42799999999999999</v>
      </c>
      <c r="J114" s="123"/>
    </row>
    <row r="115" spans="1:10" s="11" customFormat="1" ht="39.950000000000003" customHeight="1" x14ac:dyDescent="0.25">
      <c r="A115" s="197"/>
      <c r="B115" s="197"/>
      <c r="C115" s="197"/>
      <c r="D115" s="198"/>
      <c r="E115" s="15">
        <v>3</v>
      </c>
      <c r="F115" s="22" t="s">
        <v>689</v>
      </c>
      <c r="G115" s="22" t="s">
        <v>690</v>
      </c>
      <c r="H115" s="8">
        <v>2.7297705600000004</v>
      </c>
      <c r="I115" s="8">
        <v>0.42799999999999999</v>
      </c>
      <c r="J115" s="123"/>
    </row>
    <row r="116" spans="1:10" s="11" customFormat="1" ht="39.950000000000003" customHeight="1" x14ac:dyDescent="0.25">
      <c r="A116" s="197"/>
      <c r="B116" s="197"/>
      <c r="C116" s="197"/>
      <c r="D116" s="198"/>
      <c r="E116" s="15">
        <v>4</v>
      </c>
      <c r="F116" s="22" t="s">
        <v>691</v>
      </c>
      <c r="G116" s="22" t="s">
        <v>692</v>
      </c>
      <c r="H116" s="14">
        <v>3.1550112000000006</v>
      </c>
      <c r="I116" s="8">
        <v>0.42799999999999999</v>
      </c>
      <c r="J116" s="123"/>
    </row>
    <row r="117" spans="1:10" s="11" customFormat="1" ht="39.950000000000003" customHeight="1" x14ac:dyDescent="0.25">
      <c r="A117" s="197"/>
      <c r="B117" s="197"/>
      <c r="C117" s="197"/>
      <c r="D117" s="198"/>
      <c r="E117" s="15">
        <v>5</v>
      </c>
      <c r="F117" s="22" t="s">
        <v>693</v>
      </c>
      <c r="G117" s="22" t="s">
        <v>694</v>
      </c>
      <c r="H117" s="14">
        <v>2.1673555200000001</v>
      </c>
      <c r="I117" s="8">
        <v>0.42799999999999999</v>
      </c>
      <c r="J117" s="123"/>
    </row>
    <row r="118" spans="1:10" s="11" customFormat="1" ht="39.950000000000003" customHeight="1" x14ac:dyDescent="0.25">
      <c r="A118" s="197"/>
      <c r="B118" s="197"/>
      <c r="C118" s="197"/>
      <c r="D118" s="198"/>
      <c r="E118" s="15">
        <v>6</v>
      </c>
      <c r="F118" s="22" t="s">
        <v>695</v>
      </c>
      <c r="G118" s="22" t="s">
        <v>694</v>
      </c>
      <c r="H118" s="14">
        <v>2.1673555200000001</v>
      </c>
      <c r="I118" s="8">
        <v>0.42799999999999999</v>
      </c>
      <c r="J118" s="123"/>
    </row>
    <row r="119" spans="1:10" s="12" customFormat="1" ht="39.950000000000003" customHeight="1" thickBot="1" x14ac:dyDescent="0.3">
      <c r="A119" s="197"/>
      <c r="B119" s="197"/>
      <c r="C119" s="197"/>
      <c r="D119" s="198"/>
      <c r="E119" s="15">
        <v>7</v>
      </c>
      <c r="F119" s="10" t="s">
        <v>696</v>
      </c>
      <c r="G119" s="10" t="s">
        <v>697</v>
      </c>
      <c r="H119" s="14">
        <v>3.9780576000000001</v>
      </c>
      <c r="I119" s="8">
        <v>0.42799999999999999</v>
      </c>
      <c r="J119" s="123"/>
    </row>
    <row r="120" spans="1:10" s="11" customFormat="1" ht="39.950000000000003" customHeight="1" x14ac:dyDescent="0.25">
      <c r="A120" s="197">
        <v>24</v>
      </c>
      <c r="B120" s="197" t="s">
        <v>698</v>
      </c>
      <c r="C120" s="197">
        <f>2*3.15</f>
        <v>6.3</v>
      </c>
      <c r="D120" s="198">
        <v>2</v>
      </c>
      <c r="E120" s="15">
        <v>1</v>
      </c>
      <c r="F120" s="22" t="s">
        <v>699</v>
      </c>
      <c r="G120" s="22" t="s">
        <v>700</v>
      </c>
      <c r="H120" s="14">
        <v>2.1673555200000001</v>
      </c>
      <c r="I120" s="8">
        <v>0.4</v>
      </c>
      <c r="J120" s="123"/>
    </row>
    <row r="121" spans="1:10" s="11" customFormat="1" ht="39.950000000000003" customHeight="1" x14ac:dyDescent="0.25">
      <c r="A121" s="197"/>
      <c r="B121" s="197"/>
      <c r="C121" s="197"/>
      <c r="D121" s="198"/>
      <c r="E121" s="15">
        <v>2</v>
      </c>
      <c r="F121" s="22" t="s">
        <v>701</v>
      </c>
      <c r="G121" s="22" t="s">
        <v>700</v>
      </c>
      <c r="H121" s="14">
        <v>2.1673555200000001</v>
      </c>
      <c r="I121" s="8">
        <v>0.4</v>
      </c>
      <c r="J121" s="123"/>
    </row>
    <row r="122" spans="1:10" s="11" customFormat="1" ht="39.950000000000003" customHeight="1" x14ac:dyDescent="0.25">
      <c r="A122" s="197"/>
      <c r="B122" s="197"/>
      <c r="C122" s="197"/>
      <c r="D122" s="198"/>
      <c r="E122" s="15">
        <v>3</v>
      </c>
      <c r="F122" s="22" t="s">
        <v>702</v>
      </c>
      <c r="G122" s="22" t="s">
        <v>703</v>
      </c>
      <c r="H122" s="14">
        <v>2.1673555200000001</v>
      </c>
      <c r="I122" s="8">
        <v>0.4</v>
      </c>
      <c r="J122" s="123"/>
    </row>
    <row r="123" spans="1:10" s="12" customFormat="1" ht="39.950000000000003" customHeight="1" thickBot="1" x14ac:dyDescent="0.3">
      <c r="A123" s="197"/>
      <c r="B123" s="197"/>
      <c r="C123" s="197"/>
      <c r="D123" s="198"/>
      <c r="E123" s="15">
        <v>4</v>
      </c>
      <c r="F123" s="22" t="s">
        <v>704</v>
      </c>
      <c r="G123" s="22" t="s">
        <v>705</v>
      </c>
      <c r="H123" s="14">
        <v>2.1673555200000001</v>
      </c>
      <c r="I123" s="8">
        <v>0.4</v>
      </c>
      <c r="J123" s="123"/>
    </row>
    <row r="124" spans="1:10" s="11" customFormat="1" ht="39.950000000000003" customHeight="1" x14ac:dyDescent="0.25">
      <c r="A124" s="197">
        <v>25</v>
      </c>
      <c r="B124" s="197" t="s">
        <v>706</v>
      </c>
      <c r="C124" s="197">
        <f>3.15+1</f>
        <v>4.1500000000000004</v>
      </c>
      <c r="D124" s="198">
        <v>2.4880000000000004</v>
      </c>
      <c r="E124" s="15">
        <v>1</v>
      </c>
      <c r="F124" s="22" t="s">
        <v>707</v>
      </c>
      <c r="G124" s="22" t="s">
        <v>708</v>
      </c>
      <c r="H124" s="14">
        <v>2.1536380800000003</v>
      </c>
      <c r="I124" s="14">
        <v>0.4976000000000001</v>
      </c>
      <c r="J124" s="123"/>
    </row>
    <row r="125" spans="1:10" s="11" customFormat="1" ht="39.950000000000003" customHeight="1" x14ac:dyDescent="0.25">
      <c r="A125" s="197"/>
      <c r="B125" s="197"/>
      <c r="C125" s="197"/>
      <c r="D125" s="198"/>
      <c r="E125" s="15">
        <v>2</v>
      </c>
      <c r="F125" s="18" t="s">
        <v>709</v>
      </c>
      <c r="G125" s="22" t="s">
        <v>708</v>
      </c>
      <c r="H125" s="14">
        <v>2.1536380800000003</v>
      </c>
      <c r="I125" s="8">
        <v>0.4976000000000001</v>
      </c>
      <c r="J125" s="123"/>
    </row>
    <row r="126" spans="1:10" s="11" customFormat="1" ht="39.950000000000003" customHeight="1" x14ac:dyDescent="0.25">
      <c r="A126" s="197"/>
      <c r="B126" s="197"/>
      <c r="C126" s="197"/>
      <c r="D126" s="198"/>
      <c r="E126" s="15">
        <v>3</v>
      </c>
      <c r="F126" s="18" t="s">
        <v>710</v>
      </c>
      <c r="G126" s="18" t="s">
        <v>711</v>
      </c>
      <c r="H126" s="14">
        <v>1.2208521600000002</v>
      </c>
      <c r="I126" s="8">
        <v>0.4976000000000001</v>
      </c>
      <c r="J126" s="123"/>
    </row>
    <row r="127" spans="1:10" s="11" customFormat="1" ht="39.950000000000003" customHeight="1" x14ac:dyDescent="0.25">
      <c r="A127" s="197"/>
      <c r="B127" s="197"/>
      <c r="C127" s="197"/>
      <c r="D127" s="198"/>
      <c r="E127" s="15">
        <v>4</v>
      </c>
      <c r="F127" s="18" t="s">
        <v>712</v>
      </c>
      <c r="G127" s="18" t="s">
        <v>708</v>
      </c>
      <c r="H127" s="14">
        <v>2.1536380800000003</v>
      </c>
      <c r="I127" s="8">
        <v>0.4976000000000001</v>
      </c>
      <c r="J127" s="123"/>
    </row>
    <row r="128" spans="1:10" s="12" customFormat="1" ht="39.950000000000003" customHeight="1" thickBot="1" x14ac:dyDescent="0.3">
      <c r="A128" s="197"/>
      <c r="B128" s="197"/>
      <c r="C128" s="197"/>
      <c r="D128" s="198"/>
      <c r="E128" s="15">
        <v>5</v>
      </c>
      <c r="F128" s="18" t="s">
        <v>713</v>
      </c>
      <c r="G128" s="18" t="s">
        <v>714</v>
      </c>
      <c r="H128" s="14">
        <v>1.2208521600000002</v>
      </c>
      <c r="I128" s="8">
        <v>0.4976000000000001</v>
      </c>
      <c r="J128" s="123"/>
    </row>
    <row r="129" spans="1:10" s="11" customFormat="1" ht="39.950000000000003" customHeight="1" x14ac:dyDescent="0.25">
      <c r="A129" s="197">
        <v>26</v>
      </c>
      <c r="B129" s="197" t="s">
        <v>715</v>
      </c>
      <c r="C129" s="197">
        <v>2.5</v>
      </c>
      <c r="D129" s="198">
        <v>1.8</v>
      </c>
      <c r="E129" s="15">
        <v>1</v>
      </c>
      <c r="F129" s="22" t="s">
        <v>716</v>
      </c>
      <c r="G129" s="22" t="s">
        <v>708</v>
      </c>
      <c r="H129" s="14">
        <v>2.1536380800000003</v>
      </c>
      <c r="I129" s="14">
        <v>0.9</v>
      </c>
      <c r="J129" s="123"/>
    </row>
    <row r="130" spans="1:10" s="12" customFormat="1" ht="39.950000000000003" customHeight="1" thickBot="1" x14ac:dyDescent="0.3">
      <c r="A130" s="197"/>
      <c r="B130" s="197"/>
      <c r="C130" s="197"/>
      <c r="D130" s="198"/>
      <c r="E130" s="15">
        <v>2</v>
      </c>
      <c r="F130" s="18" t="s">
        <v>717</v>
      </c>
      <c r="G130" s="18" t="s">
        <v>718</v>
      </c>
      <c r="H130" s="14">
        <v>1.2208521600000002</v>
      </c>
      <c r="I130" s="8">
        <v>0.9</v>
      </c>
      <c r="J130" s="123"/>
    </row>
    <row r="131" spans="1:10" s="11" customFormat="1" ht="39.950000000000003" customHeight="1" x14ac:dyDescent="0.25">
      <c r="A131" s="197">
        <v>27</v>
      </c>
      <c r="B131" s="197" t="s">
        <v>719</v>
      </c>
      <c r="C131" s="197">
        <f>2*3.15</f>
        <v>6.3</v>
      </c>
      <c r="D131" s="198">
        <v>4.5360000000000005</v>
      </c>
      <c r="E131" s="15">
        <v>1</v>
      </c>
      <c r="F131" s="22" t="s">
        <v>720</v>
      </c>
      <c r="G131" s="22" t="s">
        <v>721</v>
      </c>
      <c r="H131" s="14">
        <v>2.1536380800000003</v>
      </c>
      <c r="I131" s="14">
        <v>0.90720000000000012</v>
      </c>
      <c r="J131" s="123"/>
    </row>
    <row r="132" spans="1:10" s="11" customFormat="1" ht="39.950000000000003" customHeight="1" x14ac:dyDescent="0.25">
      <c r="A132" s="197"/>
      <c r="B132" s="197"/>
      <c r="C132" s="197"/>
      <c r="D132" s="198"/>
      <c r="E132" s="15">
        <v>2</v>
      </c>
      <c r="F132" s="22" t="s">
        <v>722</v>
      </c>
      <c r="G132" s="22" t="s">
        <v>721</v>
      </c>
      <c r="H132" s="14">
        <v>2.1536380800000003</v>
      </c>
      <c r="I132" s="8">
        <v>0.90720000000000012</v>
      </c>
      <c r="J132" s="123"/>
    </row>
    <row r="133" spans="1:10" s="11" customFormat="1" ht="39.950000000000003" customHeight="1" x14ac:dyDescent="0.25">
      <c r="A133" s="197"/>
      <c r="B133" s="197"/>
      <c r="C133" s="197"/>
      <c r="D133" s="198"/>
      <c r="E133" s="15">
        <v>3</v>
      </c>
      <c r="F133" s="22" t="s">
        <v>723</v>
      </c>
      <c r="G133" s="22" t="s">
        <v>721</v>
      </c>
      <c r="H133" s="14">
        <v>2.1536380800000003</v>
      </c>
      <c r="I133" s="8">
        <v>0.90720000000000012</v>
      </c>
      <c r="J133" s="123"/>
    </row>
    <row r="134" spans="1:10" s="11" customFormat="1" ht="39.950000000000003" customHeight="1" x14ac:dyDescent="0.25">
      <c r="A134" s="197"/>
      <c r="B134" s="197"/>
      <c r="C134" s="197"/>
      <c r="D134" s="198"/>
      <c r="E134" s="15">
        <v>4</v>
      </c>
      <c r="F134" s="22" t="s">
        <v>724</v>
      </c>
      <c r="G134" s="22" t="s">
        <v>106</v>
      </c>
      <c r="H134" s="8">
        <v>2.7297705600000004</v>
      </c>
      <c r="I134" s="8">
        <v>0.90720000000000012</v>
      </c>
      <c r="J134" s="123"/>
    </row>
    <row r="135" spans="1:10" s="12" customFormat="1" ht="39.950000000000003" customHeight="1" thickBot="1" x14ac:dyDescent="0.3">
      <c r="A135" s="197"/>
      <c r="B135" s="197"/>
      <c r="C135" s="197"/>
      <c r="D135" s="198"/>
      <c r="E135" s="15">
        <v>5</v>
      </c>
      <c r="F135" s="22" t="s">
        <v>725</v>
      </c>
      <c r="G135" s="22" t="s">
        <v>726</v>
      </c>
      <c r="H135" s="8">
        <v>2.7297705600000004</v>
      </c>
      <c r="I135" s="8">
        <v>0.90720000000000012</v>
      </c>
      <c r="J135" s="123"/>
    </row>
    <row r="136" spans="1:10" s="11" customFormat="1" ht="39.950000000000003" customHeight="1" x14ac:dyDescent="0.25">
      <c r="A136" s="197">
        <v>28</v>
      </c>
      <c r="B136" s="197" t="s">
        <v>727</v>
      </c>
      <c r="C136" s="197">
        <f>2*3.15</f>
        <v>6.3</v>
      </c>
      <c r="D136" s="198">
        <v>4.5360000000000005</v>
      </c>
      <c r="E136" s="15">
        <v>1</v>
      </c>
      <c r="F136" s="22" t="s">
        <v>728</v>
      </c>
      <c r="G136" s="22" t="s">
        <v>106</v>
      </c>
      <c r="H136" s="8">
        <v>2.7297705600000004</v>
      </c>
      <c r="I136" s="14">
        <v>1.5120000000000002</v>
      </c>
      <c r="J136" s="123"/>
    </row>
    <row r="137" spans="1:10" s="11" customFormat="1" ht="39.950000000000003" customHeight="1" x14ac:dyDescent="0.25">
      <c r="A137" s="197"/>
      <c r="B137" s="197"/>
      <c r="C137" s="197"/>
      <c r="D137" s="198"/>
      <c r="E137" s="15">
        <v>2</v>
      </c>
      <c r="F137" s="22" t="s">
        <v>729</v>
      </c>
      <c r="G137" s="22" t="s">
        <v>106</v>
      </c>
      <c r="H137" s="8">
        <v>2.7297705600000004</v>
      </c>
      <c r="I137" s="8">
        <v>1.5120000000000002</v>
      </c>
      <c r="J137" s="123"/>
    </row>
    <row r="138" spans="1:10" s="12" customFormat="1" ht="39.950000000000003" customHeight="1" thickBot="1" x14ac:dyDescent="0.3">
      <c r="A138" s="197"/>
      <c r="B138" s="197"/>
      <c r="C138" s="197"/>
      <c r="D138" s="198"/>
      <c r="E138" s="15">
        <v>3</v>
      </c>
      <c r="F138" s="22" t="s">
        <v>730</v>
      </c>
      <c r="G138" s="22" t="s">
        <v>106</v>
      </c>
      <c r="H138" s="8">
        <v>2.7297705600000004</v>
      </c>
      <c r="I138" s="8">
        <v>1.5120000000000002</v>
      </c>
      <c r="J138" s="123"/>
    </row>
    <row r="139" spans="1:10" s="11" customFormat="1" ht="39.950000000000003" customHeight="1" x14ac:dyDescent="0.25">
      <c r="A139" s="197">
        <v>29</v>
      </c>
      <c r="B139" s="197" t="s">
        <v>731</v>
      </c>
      <c r="C139" s="197">
        <f>2*1.6</f>
        <v>3.2</v>
      </c>
      <c r="D139" s="198">
        <v>1.3540000000000003</v>
      </c>
      <c r="E139" s="15">
        <v>1</v>
      </c>
      <c r="F139" s="22" t="s">
        <v>732</v>
      </c>
      <c r="G139" s="22" t="s">
        <v>106</v>
      </c>
      <c r="H139" s="8">
        <v>2.7297705600000004</v>
      </c>
      <c r="I139" s="14">
        <v>0.33850000000000008</v>
      </c>
      <c r="J139" s="123"/>
    </row>
    <row r="140" spans="1:10" s="11" customFormat="1" ht="39.950000000000003" customHeight="1" x14ac:dyDescent="0.25">
      <c r="A140" s="197"/>
      <c r="B140" s="197"/>
      <c r="C140" s="197"/>
      <c r="D140" s="198"/>
      <c r="E140" s="15">
        <v>2</v>
      </c>
      <c r="F140" s="22" t="s">
        <v>733</v>
      </c>
      <c r="G140" s="22" t="s">
        <v>106</v>
      </c>
      <c r="H140" s="8">
        <v>2.7297705600000004</v>
      </c>
      <c r="I140" s="8">
        <v>0.33850000000000008</v>
      </c>
      <c r="J140" s="123"/>
    </row>
    <row r="141" spans="1:10" s="11" customFormat="1" ht="39.950000000000003" customHeight="1" x14ac:dyDescent="0.25">
      <c r="A141" s="197"/>
      <c r="B141" s="197"/>
      <c r="C141" s="197"/>
      <c r="D141" s="198"/>
      <c r="E141" s="15">
        <v>3</v>
      </c>
      <c r="F141" s="22" t="s">
        <v>734</v>
      </c>
      <c r="G141" s="22" t="s">
        <v>106</v>
      </c>
      <c r="H141" s="8">
        <v>2.7297705600000004</v>
      </c>
      <c r="I141" s="8">
        <v>0.33850000000000008</v>
      </c>
      <c r="J141" s="123"/>
    </row>
    <row r="142" spans="1:10" s="12" customFormat="1" ht="39.950000000000003" customHeight="1" thickBot="1" x14ac:dyDescent="0.3">
      <c r="A142" s="197"/>
      <c r="B142" s="197"/>
      <c r="C142" s="197"/>
      <c r="D142" s="198"/>
      <c r="E142" s="15">
        <v>4</v>
      </c>
      <c r="F142" s="22" t="s">
        <v>735</v>
      </c>
      <c r="G142" s="22" t="s">
        <v>106</v>
      </c>
      <c r="H142" s="8">
        <v>2.7297705600000004</v>
      </c>
      <c r="I142" s="8">
        <v>0.33850000000000008</v>
      </c>
      <c r="J142" s="123"/>
    </row>
    <row r="143" spans="1:10" s="11" customFormat="1" ht="39.950000000000003" customHeight="1" x14ac:dyDescent="0.25">
      <c r="A143" s="197">
        <v>30</v>
      </c>
      <c r="B143" s="197" t="s">
        <v>736</v>
      </c>
      <c r="C143" s="197">
        <f>2*3.15</f>
        <v>6.3</v>
      </c>
      <c r="D143" s="198">
        <v>4.0360000000000005</v>
      </c>
      <c r="E143" s="15">
        <v>1</v>
      </c>
      <c r="F143" s="22" t="s">
        <v>737</v>
      </c>
      <c r="G143" s="22" t="s">
        <v>106</v>
      </c>
      <c r="H143" s="8">
        <v>2.7297705600000004</v>
      </c>
      <c r="I143" s="14">
        <v>0.67266666666666675</v>
      </c>
      <c r="J143" s="123"/>
    </row>
    <row r="144" spans="1:10" s="11" customFormat="1" ht="39.950000000000003" customHeight="1" x14ac:dyDescent="0.25">
      <c r="A144" s="197"/>
      <c r="B144" s="197"/>
      <c r="C144" s="197"/>
      <c r="D144" s="198"/>
      <c r="E144" s="15">
        <v>2</v>
      </c>
      <c r="F144" s="22" t="s">
        <v>738</v>
      </c>
      <c r="G144" s="22" t="s">
        <v>106</v>
      </c>
      <c r="H144" s="8">
        <v>2.7297705600000004</v>
      </c>
      <c r="I144" s="14">
        <v>0.67266666666666675</v>
      </c>
      <c r="J144" s="123"/>
    </row>
    <row r="145" spans="1:10" s="11" customFormat="1" ht="39.950000000000003" customHeight="1" x14ac:dyDescent="0.25">
      <c r="A145" s="197"/>
      <c r="B145" s="197"/>
      <c r="C145" s="197"/>
      <c r="D145" s="198"/>
      <c r="E145" s="15">
        <v>3</v>
      </c>
      <c r="F145" s="22" t="s">
        <v>739</v>
      </c>
      <c r="G145" s="22" t="s">
        <v>106</v>
      </c>
      <c r="H145" s="8">
        <v>2.7297705600000004</v>
      </c>
      <c r="I145" s="14">
        <v>0.67266666666666675</v>
      </c>
      <c r="J145" s="123"/>
    </row>
    <row r="146" spans="1:10" s="11" customFormat="1" ht="39.950000000000003" customHeight="1" x14ac:dyDescent="0.25">
      <c r="A146" s="197"/>
      <c r="B146" s="197"/>
      <c r="C146" s="197"/>
      <c r="D146" s="198"/>
      <c r="E146" s="15">
        <v>4</v>
      </c>
      <c r="F146" s="22" t="s">
        <v>740</v>
      </c>
      <c r="G146" s="22" t="s">
        <v>106</v>
      </c>
      <c r="H146" s="8">
        <v>2.7297705600000004</v>
      </c>
      <c r="I146" s="14">
        <v>0.67266666666666675</v>
      </c>
      <c r="J146" s="123"/>
    </row>
    <row r="147" spans="1:10" s="11" customFormat="1" ht="39.950000000000003" customHeight="1" x14ac:dyDescent="0.25">
      <c r="A147" s="197"/>
      <c r="B147" s="197"/>
      <c r="C147" s="197"/>
      <c r="D147" s="198"/>
      <c r="E147" s="15">
        <v>5</v>
      </c>
      <c r="F147" s="22" t="s">
        <v>741</v>
      </c>
      <c r="G147" s="22" t="s">
        <v>106</v>
      </c>
      <c r="H147" s="8">
        <v>2.7297705600000004</v>
      </c>
      <c r="I147" s="14">
        <v>0.67266666666666675</v>
      </c>
      <c r="J147" s="123"/>
    </row>
    <row r="148" spans="1:10" s="12" customFormat="1" ht="39.950000000000003" customHeight="1" thickBot="1" x14ac:dyDescent="0.3">
      <c r="A148" s="197"/>
      <c r="B148" s="197"/>
      <c r="C148" s="197"/>
      <c r="D148" s="198"/>
      <c r="E148" s="15">
        <v>6</v>
      </c>
      <c r="F148" s="22" t="s">
        <v>742</v>
      </c>
      <c r="G148" s="22" t="s">
        <v>106</v>
      </c>
      <c r="H148" s="8">
        <v>2.7297705600000004</v>
      </c>
      <c r="I148" s="14">
        <v>0.67266666666666675</v>
      </c>
      <c r="J148" s="123"/>
    </row>
    <row r="149" spans="1:10" s="11" customFormat="1" ht="39.950000000000003" customHeight="1" x14ac:dyDescent="0.25">
      <c r="A149" s="197">
        <v>31</v>
      </c>
      <c r="B149" s="197" t="s">
        <v>743</v>
      </c>
      <c r="C149" s="197">
        <f>2*6.3</f>
        <v>12.6</v>
      </c>
      <c r="D149" s="198">
        <v>5</v>
      </c>
      <c r="E149" s="15">
        <v>1</v>
      </c>
      <c r="F149" s="22" t="s">
        <v>744</v>
      </c>
      <c r="G149" s="18" t="s">
        <v>145</v>
      </c>
      <c r="H149" s="14">
        <v>3.1412937600000004</v>
      </c>
      <c r="I149" s="14">
        <v>1</v>
      </c>
      <c r="J149" s="123"/>
    </row>
    <row r="150" spans="1:10" s="11" customFormat="1" ht="39.950000000000003" customHeight="1" x14ac:dyDescent="0.25">
      <c r="A150" s="197"/>
      <c r="B150" s="197"/>
      <c r="C150" s="197"/>
      <c r="D150" s="198"/>
      <c r="E150" s="15">
        <v>2</v>
      </c>
      <c r="F150" s="18" t="s">
        <v>745</v>
      </c>
      <c r="G150" s="18" t="s">
        <v>746</v>
      </c>
      <c r="H150" s="14">
        <v>2.1536380800000003</v>
      </c>
      <c r="I150" s="14">
        <v>1</v>
      </c>
      <c r="J150" s="123"/>
    </row>
    <row r="151" spans="1:10" s="11" customFormat="1" ht="39.950000000000003" customHeight="1" x14ac:dyDescent="0.25">
      <c r="A151" s="197"/>
      <c r="B151" s="197"/>
      <c r="C151" s="197"/>
      <c r="D151" s="198"/>
      <c r="E151" s="15">
        <v>3</v>
      </c>
      <c r="F151" s="18" t="s">
        <v>747</v>
      </c>
      <c r="G151" s="18" t="s">
        <v>748</v>
      </c>
      <c r="H151" s="8">
        <v>1.6323753600000002</v>
      </c>
      <c r="I151" s="8">
        <v>1</v>
      </c>
      <c r="J151" s="123"/>
    </row>
    <row r="152" spans="1:10" s="11" customFormat="1" ht="39.950000000000003" customHeight="1" x14ac:dyDescent="0.25">
      <c r="A152" s="197"/>
      <c r="B152" s="197"/>
      <c r="C152" s="197"/>
      <c r="D152" s="198"/>
      <c r="E152" s="15">
        <v>4</v>
      </c>
      <c r="F152" s="18" t="s">
        <v>749</v>
      </c>
      <c r="G152" s="18" t="s">
        <v>607</v>
      </c>
      <c r="H152" s="14">
        <v>2.1673555200000001</v>
      </c>
      <c r="I152" s="14">
        <v>1</v>
      </c>
      <c r="J152" s="123"/>
    </row>
    <row r="153" spans="1:10" s="12" customFormat="1" ht="39.950000000000003" customHeight="1" thickBot="1" x14ac:dyDescent="0.3">
      <c r="A153" s="197"/>
      <c r="B153" s="197"/>
      <c r="C153" s="197"/>
      <c r="D153" s="198"/>
      <c r="E153" s="15">
        <v>5</v>
      </c>
      <c r="F153" s="18" t="s">
        <v>750</v>
      </c>
      <c r="G153" s="18" t="s">
        <v>607</v>
      </c>
      <c r="H153" s="14">
        <v>2.1673555200000001</v>
      </c>
      <c r="I153" s="14">
        <v>1</v>
      </c>
      <c r="J153" s="123"/>
    </row>
    <row r="154" spans="1:10" s="11" customFormat="1" ht="39.950000000000003" customHeight="1" x14ac:dyDescent="0.25">
      <c r="A154" s="197">
        <v>32</v>
      </c>
      <c r="B154" s="197" t="s">
        <v>751</v>
      </c>
      <c r="C154" s="197">
        <f>2*3.15+1</f>
        <v>7.3</v>
      </c>
      <c r="D154" s="198">
        <v>2.2000000000000002</v>
      </c>
      <c r="E154" s="15">
        <v>1</v>
      </c>
      <c r="F154" s="18" t="s">
        <v>752</v>
      </c>
      <c r="G154" s="18" t="s">
        <v>753</v>
      </c>
      <c r="H154" s="14">
        <v>1.5637881600000001</v>
      </c>
      <c r="I154" s="8">
        <v>0.55000000000000004</v>
      </c>
      <c r="J154" s="123"/>
    </row>
    <row r="155" spans="1:10" s="11" customFormat="1" ht="39.950000000000003" customHeight="1" x14ac:dyDescent="0.25">
      <c r="A155" s="197"/>
      <c r="B155" s="197"/>
      <c r="C155" s="197"/>
      <c r="D155" s="198"/>
      <c r="E155" s="15">
        <v>2</v>
      </c>
      <c r="F155" s="18" t="s">
        <v>754</v>
      </c>
      <c r="G155" s="18" t="s">
        <v>755</v>
      </c>
      <c r="H155" s="14">
        <v>1.5637881600000001</v>
      </c>
      <c r="I155" s="8">
        <v>0.55000000000000004</v>
      </c>
      <c r="J155" s="123"/>
    </row>
    <row r="156" spans="1:10" s="11" customFormat="1" ht="63.75" customHeight="1" x14ac:dyDescent="0.25">
      <c r="A156" s="197"/>
      <c r="B156" s="197"/>
      <c r="C156" s="197"/>
      <c r="D156" s="198"/>
      <c r="E156" s="15">
        <v>3</v>
      </c>
      <c r="F156" s="18" t="s">
        <v>756</v>
      </c>
      <c r="G156" s="18" t="s">
        <v>755</v>
      </c>
      <c r="H156" s="14">
        <v>1.5637881600000001</v>
      </c>
      <c r="I156" s="106">
        <v>0</v>
      </c>
      <c r="J156" s="123"/>
    </row>
    <row r="157" spans="1:10" s="11" customFormat="1" ht="39.950000000000003" customHeight="1" x14ac:dyDescent="0.25">
      <c r="A157" s="197"/>
      <c r="B157" s="197"/>
      <c r="C157" s="197"/>
      <c r="D157" s="198"/>
      <c r="E157" s="15">
        <v>4</v>
      </c>
      <c r="F157" s="18" t="s">
        <v>757</v>
      </c>
      <c r="G157" s="18" t="s">
        <v>758</v>
      </c>
      <c r="H157" s="14">
        <v>1.5637881600000001</v>
      </c>
      <c r="I157" s="8">
        <v>0.55000000000000004</v>
      </c>
      <c r="J157" s="123"/>
    </row>
    <row r="158" spans="1:10" s="12" customFormat="1" ht="39.950000000000003" customHeight="1" thickBot="1" x14ac:dyDescent="0.3">
      <c r="A158" s="197"/>
      <c r="B158" s="197"/>
      <c r="C158" s="197"/>
      <c r="D158" s="198"/>
      <c r="E158" s="15">
        <v>5</v>
      </c>
      <c r="F158" s="18" t="s">
        <v>759</v>
      </c>
      <c r="G158" s="18" t="s">
        <v>758</v>
      </c>
      <c r="H158" s="14">
        <v>1.5637881600000001</v>
      </c>
      <c r="I158" s="8">
        <v>0.55000000000000004</v>
      </c>
      <c r="J158" s="123"/>
    </row>
    <row r="159" spans="1:10" s="23" customFormat="1" ht="39.950000000000003" customHeight="1" x14ac:dyDescent="0.25">
      <c r="A159" s="197">
        <v>33</v>
      </c>
      <c r="B159" s="197" t="s">
        <v>760</v>
      </c>
      <c r="C159" s="197">
        <f>3.15</f>
        <v>3.15</v>
      </c>
      <c r="D159" s="201">
        <v>0</v>
      </c>
      <c r="E159" s="15">
        <v>1</v>
      </c>
      <c r="F159" s="22" t="s">
        <v>761</v>
      </c>
      <c r="G159" s="22" t="s">
        <v>106</v>
      </c>
      <c r="H159" s="8">
        <v>2.7297705600000004</v>
      </c>
      <c r="I159" s="104">
        <v>0</v>
      </c>
      <c r="J159" s="123"/>
    </row>
    <row r="160" spans="1:10" s="11" customFormat="1" ht="39.950000000000003" customHeight="1" x14ac:dyDescent="0.25">
      <c r="A160" s="197"/>
      <c r="B160" s="197"/>
      <c r="C160" s="197"/>
      <c r="D160" s="201"/>
      <c r="E160" s="15">
        <v>2</v>
      </c>
      <c r="F160" s="22" t="s">
        <v>762</v>
      </c>
      <c r="G160" s="22" t="s">
        <v>106</v>
      </c>
      <c r="H160" s="8">
        <v>2.7297705600000004</v>
      </c>
      <c r="I160" s="106">
        <v>0</v>
      </c>
      <c r="J160" s="123"/>
    </row>
    <row r="161" spans="1:10" s="12" customFormat="1" ht="39.950000000000003" customHeight="1" thickBot="1" x14ac:dyDescent="0.3">
      <c r="A161" s="197"/>
      <c r="B161" s="197"/>
      <c r="C161" s="197"/>
      <c r="D161" s="201"/>
      <c r="E161" s="15">
        <v>3</v>
      </c>
      <c r="F161" s="22" t="s">
        <v>763</v>
      </c>
      <c r="G161" s="22" t="s">
        <v>764</v>
      </c>
      <c r="H161" s="14">
        <v>3.1412937600000004</v>
      </c>
      <c r="I161" s="106">
        <v>0</v>
      </c>
      <c r="J161" s="123"/>
    </row>
    <row r="162" spans="1:10" s="11" customFormat="1" ht="39.950000000000003" customHeight="1" x14ac:dyDescent="0.25">
      <c r="A162" s="197">
        <v>34</v>
      </c>
      <c r="B162" s="197" t="s">
        <v>765</v>
      </c>
      <c r="C162" s="197">
        <f>2*3.15</f>
        <v>6.3</v>
      </c>
      <c r="D162" s="198">
        <v>2.5</v>
      </c>
      <c r="E162" s="15">
        <v>1</v>
      </c>
      <c r="F162" s="22" t="s">
        <v>766</v>
      </c>
      <c r="G162" s="22" t="s">
        <v>767</v>
      </c>
      <c r="H162" s="8">
        <v>2.7297705600000004</v>
      </c>
      <c r="I162" s="14">
        <v>1</v>
      </c>
      <c r="J162" s="123"/>
    </row>
    <row r="163" spans="1:10" s="11" customFormat="1" ht="39.950000000000003" customHeight="1" x14ac:dyDescent="0.25">
      <c r="A163" s="197"/>
      <c r="B163" s="197"/>
      <c r="C163" s="197"/>
      <c r="D163" s="198"/>
      <c r="E163" s="15">
        <v>2</v>
      </c>
      <c r="F163" s="18" t="s">
        <v>768</v>
      </c>
      <c r="G163" s="22" t="s">
        <v>767</v>
      </c>
      <c r="H163" s="8">
        <v>2.7297705600000004</v>
      </c>
      <c r="I163" s="8">
        <v>1</v>
      </c>
      <c r="J163" s="123"/>
    </row>
    <row r="164" spans="1:10" s="12" customFormat="1" ht="39.950000000000003" customHeight="1" thickBot="1" x14ac:dyDescent="0.3">
      <c r="A164" s="197"/>
      <c r="B164" s="197"/>
      <c r="C164" s="197"/>
      <c r="D164" s="198"/>
      <c r="E164" s="15">
        <v>3</v>
      </c>
      <c r="F164" s="18" t="s">
        <v>769</v>
      </c>
      <c r="G164" s="22" t="s">
        <v>767</v>
      </c>
      <c r="H164" s="8">
        <v>2.7297705600000004</v>
      </c>
      <c r="I164" s="8">
        <v>0.5</v>
      </c>
      <c r="J164" s="123"/>
    </row>
    <row r="165" spans="1:10" s="11" customFormat="1" ht="39.950000000000003" customHeight="1" x14ac:dyDescent="0.25">
      <c r="A165" s="197">
        <v>35</v>
      </c>
      <c r="B165" s="197" t="s">
        <v>770</v>
      </c>
      <c r="C165" s="197">
        <f>2*3.15</f>
        <v>6.3</v>
      </c>
      <c r="D165" s="198">
        <v>4.5360000000000005</v>
      </c>
      <c r="E165" s="15">
        <v>1</v>
      </c>
      <c r="F165" s="10" t="s">
        <v>771</v>
      </c>
      <c r="G165" s="10" t="s">
        <v>772</v>
      </c>
      <c r="H165" s="8">
        <v>2.7297705600000004</v>
      </c>
      <c r="I165" s="14">
        <v>1.5120000000000002</v>
      </c>
      <c r="J165" s="123"/>
    </row>
    <row r="166" spans="1:10" s="11" customFormat="1" ht="39.950000000000003" customHeight="1" x14ac:dyDescent="0.25">
      <c r="A166" s="197"/>
      <c r="B166" s="197"/>
      <c r="C166" s="197"/>
      <c r="D166" s="198"/>
      <c r="E166" s="15">
        <v>2</v>
      </c>
      <c r="F166" s="10" t="s">
        <v>773</v>
      </c>
      <c r="G166" s="22" t="s">
        <v>774</v>
      </c>
      <c r="H166" s="14">
        <v>1.5637881600000001</v>
      </c>
      <c r="I166" s="14">
        <v>1.5120000000000002</v>
      </c>
      <c r="J166" s="123"/>
    </row>
    <row r="167" spans="1:10" s="12" customFormat="1" ht="39.950000000000003" customHeight="1" thickBot="1" x14ac:dyDescent="0.3">
      <c r="A167" s="197"/>
      <c r="B167" s="197"/>
      <c r="C167" s="197"/>
      <c r="D167" s="198"/>
      <c r="E167" s="15">
        <v>3</v>
      </c>
      <c r="F167" s="15" t="s">
        <v>775</v>
      </c>
      <c r="G167" s="22" t="s">
        <v>774</v>
      </c>
      <c r="H167" s="14">
        <v>1.5637881600000001</v>
      </c>
      <c r="I167" s="14">
        <v>1.5120000000000002</v>
      </c>
      <c r="J167" s="123"/>
    </row>
    <row r="168" spans="1:10" s="11" customFormat="1" ht="39.950000000000003" customHeight="1" x14ac:dyDescent="0.25">
      <c r="A168" s="197">
        <v>36</v>
      </c>
      <c r="B168" s="197" t="s">
        <v>776</v>
      </c>
      <c r="C168" s="197">
        <f>2*10</f>
        <v>20</v>
      </c>
      <c r="D168" s="198">
        <v>10.72</v>
      </c>
      <c r="E168" s="15">
        <v>1</v>
      </c>
      <c r="F168" s="10" t="s">
        <v>777</v>
      </c>
      <c r="G168" s="10" t="s">
        <v>108</v>
      </c>
      <c r="H168" s="14">
        <v>2.1673555200000001</v>
      </c>
      <c r="I168" s="14">
        <f>1.34+0.025</f>
        <v>1.365</v>
      </c>
      <c r="J168" s="123"/>
    </row>
    <row r="169" spans="1:10" s="11" customFormat="1" ht="39.950000000000003" customHeight="1" x14ac:dyDescent="0.25">
      <c r="A169" s="197"/>
      <c r="B169" s="197"/>
      <c r="C169" s="197"/>
      <c r="D169" s="198"/>
      <c r="E169" s="15">
        <v>2</v>
      </c>
      <c r="F169" s="15" t="s">
        <v>778</v>
      </c>
      <c r="G169" s="10" t="s">
        <v>108</v>
      </c>
      <c r="H169" s="14">
        <v>2.1673555200000001</v>
      </c>
      <c r="I169" s="14">
        <v>1.1673555200000001</v>
      </c>
      <c r="J169" s="123"/>
    </row>
    <row r="170" spans="1:10" s="11" customFormat="1" ht="39.950000000000003" customHeight="1" x14ac:dyDescent="0.25">
      <c r="A170" s="197"/>
      <c r="B170" s="197"/>
      <c r="C170" s="197"/>
      <c r="D170" s="198"/>
      <c r="E170" s="15">
        <v>3</v>
      </c>
      <c r="F170" s="15" t="s">
        <v>779</v>
      </c>
      <c r="G170" s="10" t="s">
        <v>108</v>
      </c>
      <c r="H170" s="14">
        <v>2.1673555200000001</v>
      </c>
      <c r="I170" s="14">
        <f t="shared" ref="I170:I175" si="0">1.34+0.025</f>
        <v>1.365</v>
      </c>
      <c r="J170" s="123"/>
    </row>
    <row r="171" spans="1:10" s="11" customFormat="1" ht="39.950000000000003" customHeight="1" x14ac:dyDescent="0.25">
      <c r="A171" s="197"/>
      <c r="B171" s="197"/>
      <c r="C171" s="197"/>
      <c r="D171" s="198"/>
      <c r="E171" s="15">
        <v>4</v>
      </c>
      <c r="F171" s="15" t="s">
        <v>780</v>
      </c>
      <c r="G171" s="44" t="s">
        <v>106</v>
      </c>
      <c r="H171" s="14">
        <v>2.7297705600000004</v>
      </c>
      <c r="I171" s="14">
        <f t="shared" si="0"/>
        <v>1.365</v>
      </c>
      <c r="J171" s="123"/>
    </row>
    <row r="172" spans="1:10" s="11" customFormat="1" ht="39.950000000000003" customHeight="1" x14ac:dyDescent="0.25">
      <c r="A172" s="197"/>
      <c r="B172" s="197"/>
      <c r="C172" s="197"/>
      <c r="D172" s="198"/>
      <c r="E172" s="15">
        <v>5</v>
      </c>
      <c r="F172" s="15" t="s">
        <v>781</v>
      </c>
      <c r="G172" s="15" t="s">
        <v>764</v>
      </c>
      <c r="H172" s="14">
        <v>3.1412937600000004</v>
      </c>
      <c r="I172" s="14">
        <f t="shared" si="0"/>
        <v>1.365</v>
      </c>
      <c r="J172" s="123"/>
    </row>
    <row r="173" spans="1:10" s="11" customFormat="1" ht="39.950000000000003" customHeight="1" x14ac:dyDescent="0.25">
      <c r="A173" s="197"/>
      <c r="B173" s="197"/>
      <c r="C173" s="197"/>
      <c r="D173" s="198"/>
      <c r="E173" s="15">
        <v>6</v>
      </c>
      <c r="F173" s="15" t="s">
        <v>782</v>
      </c>
      <c r="G173" s="10" t="s">
        <v>108</v>
      </c>
      <c r="H173" s="14">
        <v>2.1673555200000001</v>
      </c>
      <c r="I173" s="14">
        <f t="shared" si="0"/>
        <v>1.365</v>
      </c>
      <c r="J173" s="123"/>
    </row>
    <row r="174" spans="1:10" s="11" customFormat="1" ht="39.950000000000003" customHeight="1" x14ac:dyDescent="0.25">
      <c r="A174" s="197"/>
      <c r="B174" s="197"/>
      <c r="C174" s="197"/>
      <c r="D174" s="198"/>
      <c r="E174" s="15">
        <v>7</v>
      </c>
      <c r="F174" s="15" t="s">
        <v>599</v>
      </c>
      <c r="G174" s="44" t="s">
        <v>106</v>
      </c>
      <c r="H174" s="14">
        <v>2.7297705600000004</v>
      </c>
      <c r="I174" s="14">
        <f t="shared" si="0"/>
        <v>1.365</v>
      </c>
      <c r="J174" s="123"/>
    </row>
    <row r="175" spans="1:10" s="12" customFormat="1" ht="39.950000000000003" customHeight="1" thickBot="1" x14ac:dyDescent="0.3">
      <c r="A175" s="197"/>
      <c r="B175" s="197"/>
      <c r="C175" s="197"/>
      <c r="D175" s="198"/>
      <c r="E175" s="15">
        <v>8</v>
      </c>
      <c r="F175" s="15" t="s">
        <v>783</v>
      </c>
      <c r="G175" s="10" t="s">
        <v>108</v>
      </c>
      <c r="H175" s="14">
        <v>2.1673555200000001</v>
      </c>
      <c r="I175" s="14">
        <f t="shared" si="0"/>
        <v>1.365</v>
      </c>
      <c r="J175" s="123"/>
    </row>
    <row r="176" spans="1:10" s="11" customFormat="1" ht="39.950000000000003" customHeight="1" x14ac:dyDescent="0.25">
      <c r="A176" s="197">
        <v>37</v>
      </c>
      <c r="B176" s="197" t="s">
        <v>784</v>
      </c>
      <c r="C176" s="197">
        <f>2*1.6</f>
        <v>3.2</v>
      </c>
      <c r="D176" s="198">
        <v>1.8432000000000004</v>
      </c>
      <c r="E176" s="15">
        <v>1</v>
      </c>
      <c r="F176" s="10" t="s">
        <v>785</v>
      </c>
      <c r="G176" s="44" t="s">
        <v>106</v>
      </c>
      <c r="H176" s="14">
        <v>2.7297705600000004</v>
      </c>
      <c r="I176" s="14">
        <v>0.4608000000000001</v>
      </c>
      <c r="J176" s="123"/>
    </row>
    <row r="177" spans="1:10" s="11" customFormat="1" ht="39.950000000000003" customHeight="1" x14ac:dyDescent="0.25">
      <c r="A177" s="197"/>
      <c r="B177" s="197"/>
      <c r="C177" s="197"/>
      <c r="D177" s="198"/>
      <c r="E177" s="15">
        <v>2</v>
      </c>
      <c r="F177" s="15" t="s">
        <v>786</v>
      </c>
      <c r="G177" s="10" t="s">
        <v>108</v>
      </c>
      <c r="H177" s="14">
        <v>2.1673555200000001</v>
      </c>
      <c r="I177" s="14">
        <v>0.4608000000000001</v>
      </c>
      <c r="J177" s="123"/>
    </row>
    <row r="178" spans="1:10" s="11" customFormat="1" ht="39.950000000000003" customHeight="1" x14ac:dyDescent="0.25">
      <c r="A178" s="197"/>
      <c r="B178" s="197"/>
      <c r="C178" s="197"/>
      <c r="D178" s="198"/>
      <c r="E178" s="15">
        <v>3</v>
      </c>
      <c r="F178" s="15" t="s">
        <v>787</v>
      </c>
      <c r="G178" s="10" t="s">
        <v>108</v>
      </c>
      <c r="H178" s="14">
        <v>2.1673555200000001</v>
      </c>
      <c r="I178" s="14">
        <v>0.4608000000000001</v>
      </c>
      <c r="J178" s="123"/>
    </row>
    <row r="179" spans="1:10" s="12" customFormat="1" ht="39.950000000000003" customHeight="1" thickBot="1" x14ac:dyDescent="0.3">
      <c r="A179" s="197"/>
      <c r="B179" s="197"/>
      <c r="C179" s="197"/>
      <c r="D179" s="198"/>
      <c r="E179" s="15">
        <v>4</v>
      </c>
      <c r="F179" s="15" t="s">
        <v>788</v>
      </c>
      <c r="G179" s="44" t="s">
        <v>106</v>
      </c>
      <c r="H179" s="14">
        <v>2.7297705600000004</v>
      </c>
      <c r="I179" s="14">
        <v>0.4608000000000001</v>
      </c>
      <c r="J179" s="123"/>
    </row>
    <row r="180" spans="1:10" s="11" customFormat="1" ht="39.950000000000003" customHeight="1" x14ac:dyDescent="0.25">
      <c r="A180" s="197">
        <v>38</v>
      </c>
      <c r="B180" s="197" t="s">
        <v>789</v>
      </c>
      <c r="C180" s="197">
        <f>2*10+5</f>
        <v>25</v>
      </c>
      <c r="D180" s="198">
        <v>4.5</v>
      </c>
      <c r="E180" s="15">
        <v>1</v>
      </c>
      <c r="F180" s="10" t="s">
        <v>790</v>
      </c>
      <c r="G180" s="22" t="s">
        <v>791</v>
      </c>
      <c r="H180" s="14">
        <v>2.1536380800000003</v>
      </c>
      <c r="I180" s="14">
        <v>0.5</v>
      </c>
      <c r="J180" s="123"/>
    </row>
    <row r="181" spans="1:10" s="11" customFormat="1" ht="39.950000000000003" customHeight="1" x14ac:dyDescent="0.25">
      <c r="A181" s="197"/>
      <c r="B181" s="197"/>
      <c r="C181" s="197"/>
      <c r="D181" s="198"/>
      <c r="E181" s="15">
        <v>2</v>
      </c>
      <c r="F181" s="15" t="s">
        <v>792</v>
      </c>
      <c r="G181" s="15" t="s">
        <v>718</v>
      </c>
      <c r="H181" s="14">
        <v>1.2208521600000002</v>
      </c>
      <c r="I181" s="14">
        <v>0.5</v>
      </c>
      <c r="J181" s="123"/>
    </row>
    <row r="182" spans="1:10" s="11" customFormat="1" ht="39.950000000000003" customHeight="1" x14ac:dyDescent="0.25">
      <c r="A182" s="197"/>
      <c r="B182" s="197"/>
      <c r="C182" s="197"/>
      <c r="D182" s="198"/>
      <c r="E182" s="15">
        <v>3</v>
      </c>
      <c r="F182" s="15" t="s">
        <v>793</v>
      </c>
      <c r="G182" s="18" t="s">
        <v>794</v>
      </c>
      <c r="H182" s="14">
        <v>1.5637881600000001</v>
      </c>
      <c r="I182" s="14">
        <v>0.5</v>
      </c>
      <c r="J182" s="123"/>
    </row>
    <row r="183" spans="1:10" s="11" customFormat="1" ht="39.950000000000003" customHeight="1" x14ac:dyDescent="0.25">
      <c r="A183" s="197"/>
      <c r="B183" s="197"/>
      <c r="C183" s="197"/>
      <c r="D183" s="198"/>
      <c r="E183" s="15">
        <v>4</v>
      </c>
      <c r="F183" s="15" t="s">
        <v>795</v>
      </c>
      <c r="G183" s="15" t="s">
        <v>302</v>
      </c>
      <c r="H183" s="14">
        <v>3.1412937600000004</v>
      </c>
      <c r="I183" s="14">
        <v>0.5</v>
      </c>
      <c r="J183" s="123"/>
    </row>
    <row r="184" spans="1:10" s="11" customFormat="1" ht="39.950000000000003" customHeight="1" x14ac:dyDescent="0.25">
      <c r="A184" s="197"/>
      <c r="B184" s="197"/>
      <c r="C184" s="197"/>
      <c r="D184" s="198"/>
      <c r="E184" s="15">
        <v>5</v>
      </c>
      <c r="F184" s="15" t="s">
        <v>796</v>
      </c>
      <c r="G184" s="15" t="s">
        <v>797</v>
      </c>
      <c r="H184" s="14">
        <v>1.5637881600000001</v>
      </c>
      <c r="I184" s="14">
        <v>0.5</v>
      </c>
      <c r="J184" s="123"/>
    </row>
    <row r="185" spans="1:10" s="11" customFormat="1" ht="39.950000000000003" customHeight="1" x14ac:dyDescent="0.25">
      <c r="A185" s="197"/>
      <c r="B185" s="197"/>
      <c r="C185" s="197"/>
      <c r="D185" s="198"/>
      <c r="E185" s="15">
        <v>6</v>
      </c>
      <c r="F185" s="15" t="s">
        <v>798</v>
      </c>
      <c r="G185" s="15" t="s">
        <v>708</v>
      </c>
      <c r="H185" s="14">
        <v>2.1536380800000003</v>
      </c>
      <c r="I185" s="14">
        <v>0.5</v>
      </c>
      <c r="J185" s="123"/>
    </row>
    <row r="186" spans="1:10" s="11" customFormat="1" ht="20.25" x14ac:dyDescent="0.25">
      <c r="A186" s="197"/>
      <c r="B186" s="197"/>
      <c r="C186" s="197"/>
      <c r="D186" s="198"/>
      <c r="E186" s="15">
        <v>7</v>
      </c>
      <c r="F186" s="15" t="s">
        <v>799</v>
      </c>
      <c r="G186" s="18" t="s">
        <v>800</v>
      </c>
      <c r="H186" s="14">
        <v>2.1536380800000003</v>
      </c>
      <c r="I186" s="8">
        <v>0</v>
      </c>
      <c r="J186" s="123"/>
    </row>
    <row r="187" spans="1:10" s="11" customFormat="1" ht="39.950000000000003" customHeight="1" x14ac:dyDescent="0.25">
      <c r="A187" s="197"/>
      <c r="B187" s="197"/>
      <c r="C187" s="197"/>
      <c r="D187" s="198"/>
      <c r="E187" s="15">
        <v>8</v>
      </c>
      <c r="F187" s="15" t="s">
        <v>801</v>
      </c>
      <c r="G187" s="15" t="s">
        <v>802</v>
      </c>
      <c r="H187" s="14">
        <v>1.5637881600000001</v>
      </c>
      <c r="I187" s="14">
        <v>0.5</v>
      </c>
      <c r="J187" s="123"/>
    </row>
    <row r="188" spans="1:10" s="11" customFormat="1" ht="39.950000000000003" customHeight="1" x14ac:dyDescent="0.25">
      <c r="A188" s="197"/>
      <c r="B188" s="197"/>
      <c r="C188" s="197"/>
      <c r="D188" s="198"/>
      <c r="E188" s="15">
        <v>9</v>
      </c>
      <c r="F188" s="10" t="s">
        <v>803</v>
      </c>
      <c r="G188" s="10" t="s">
        <v>708</v>
      </c>
      <c r="H188" s="14">
        <v>2.1536380800000003</v>
      </c>
      <c r="I188" s="14">
        <v>0.5</v>
      </c>
      <c r="J188" s="123"/>
    </row>
    <row r="189" spans="1:10" s="12" customFormat="1" ht="39.950000000000003" customHeight="1" thickBot="1" x14ac:dyDescent="0.3">
      <c r="A189" s="197"/>
      <c r="B189" s="197"/>
      <c r="C189" s="197"/>
      <c r="D189" s="198"/>
      <c r="E189" s="15">
        <v>10</v>
      </c>
      <c r="F189" s="15" t="s">
        <v>804</v>
      </c>
      <c r="G189" s="18" t="s">
        <v>800</v>
      </c>
      <c r="H189" s="14">
        <v>2.1536380800000003</v>
      </c>
      <c r="I189" s="14">
        <v>0.5</v>
      </c>
      <c r="J189" s="123"/>
    </row>
    <row r="190" spans="1:10" s="11" customFormat="1" ht="39.950000000000003" customHeight="1" x14ac:dyDescent="0.25">
      <c r="A190" s="197">
        <v>39</v>
      </c>
      <c r="B190" s="197" t="s">
        <v>805</v>
      </c>
      <c r="C190" s="197">
        <f>2*3.15</f>
        <v>6.3</v>
      </c>
      <c r="D190" s="198">
        <v>2.2680000000000002</v>
      </c>
      <c r="E190" s="15">
        <v>1</v>
      </c>
      <c r="F190" s="10" t="s">
        <v>599</v>
      </c>
      <c r="G190" s="10" t="s">
        <v>579</v>
      </c>
      <c r="H190" s="14">
        <v>2.1673555200000001</v>
      </c>
      <c r="I190" s="14">
        <v>0.56700000000000006</v>
      </c>
      <c r="J190" s="123"/>
    </row>
    <row r="191" spans="1:10" s="11" customFormat="1" ht="39.950000000000003" customHeight="1" x14ac:dyDescent="0.25">
      <c r="A191" s="197"/>
      <c r="B191" s="197"/>
      <c r="C191" s="197"/>
      <c r="D191" s="198"/>
      <c r="E191" s="15">
        <v>2</v>
      </c>
      <c r="F191" s="15" t="s">
        <v>806</v>
      </c>
      <c r="G191" s="10" t="s">
        <v>579</v>
      </c>
      <c r="H191" s="14">
        <v>2.1673555200000001</v>
      </c>
      <c r="I191" s="8">
        <v>0.56700000000000006</v>
      </c>
      <c r="J191" s="123"/>
    </row>
    <row r="192" spans="1:10" s="11" customFormat="1" ht="39.950000000000003" customHeight="1" x14ac:dyDescent="0.25">
      <c r="A192" s="197"/>
      <c r="B192" s="197"/>
      <c r="C192" s="197"/>
      <c r="D192" s="198"/>
      <c r="E192" s="15">
        <v>3</v>
      </c>
      <c r="F192" s="15" t="s">
        <v>807</v>
      </c>
      <c r="G192" s="10" t="s">
        <v>579</v>
      </c>
      <c r="H192" s="14">
        <v>2.1673555200000001</v>
      </c>
      <c r="I192" s="8">
        <v>0.56700000000000006</v>
      </c>
      <c r="J192" s="123"/>
    </row>
    <row r="193" spans="1:10" s="12" customFormat="1" ht="39.950000000000003" customHeight="1" thickBot="1" x14ac:dyDescent="0.3">
      <c r="A193" s="197"/>
      <c r="B193" s="197"/>
      <c r="C193" s="197"/>
      <c r="D193" s="198"/>
      <c r="E193" s="15">
        <v>4</v>
      </c>
      <c r="F193" s="15" t="s">
        <v>808</v>
      </c>
      <c r="G193" s="10" t="s">
        <v>579</v>
      </c>
      <c r="H193" s="14">
        <v>2.1673555200000001</v>
      </c>
      <c r="I193" s="8">
        <v>0.56700000000000006</v>
      </c>
      <c r="J193" s="123"/>
    </row>
    <row r="194" spans="1:10" s="11" customFormat="1" ht="53.25" customHeight="1" x14ac:dyDescent="0.25">
      <c r="A194" s="197">
        <v>40</v>
      </c>
      <c r="B194" s="197" t="s">
        <v>809</v>
      </c>
      <c r="C194" s="197">
        <f>2*3.15</f>
        <v>6.3</v>
      </c>
      <c r="D194" s="198">
        <v>2</v>
      </c>
      <c r="E194" s="15">
        <v>1</v>
      </c>
      <c r="F194" s="10" t="s">
        <v>810</v>
      </c>
      <c r="G194" s="10" t="s">
        <v>579</v>
      </c>
      <c r="H194" s="14">
        <v>2.1673555200000001</v>
      </c>
      <c r="I194" s="14">
        <v>0.5</v>
      </c>
      <c r="J194" s="123"/>
    </row>
    <row r="195" spans="1:10" s="11" customFormat="1" ht="39.950000000000003" customHeight="1" x14ac:dyDescent="0.25">
      <c r="A195" s="197"/>
      <c r="B195" s="197"/>
      <c r="C195" s="197"/>
      <c r="D195" s="198"/>
      <c r="E195" s="15">
        <v>2</v>
      </c>
      <c r="F195" s="10" t="s">
        <v>780</v>
      </c>
      <c r="G195" s="10" t="s">
        <v>579</v>
      </c>
      <c r="H195" s="14">
        <v>2.1673555200000001</v>
      </c>
      <c r="I195" s="14">
        <v>0.5</v>
      </c>
      <c r="J195" s="123"/>
    </row>
    <row r="196" spans="1:10" s="11" customFormat="1" ht="39.950000000000003" customHeight="1" x14ac:dyDescent="0.25">
      <c r="A196" s="197"/>
      <c r="B196" s="197"/>
      <c r="C196" s="197"/>
      <c r="D196" s="198"/>
      <c r="E196" s="15">
        <v>3</v>
      </c>
      <c r="F196" s="10" t="s">
        <v>599</v>
      </c>
      <c r="G196" s="10" t="s">
        <v>579</v>
      </c>
      <c r="H196" s="14">
        <v>2.1673555200000001</v>
      </c>
      <c r="I196" s="14">
        <v>0.5</v>
      </c>
      <c r="J196" s="123"/>
    </row>
    <row r="197" spans="1:10" s="12" customFormat="1" ht="39.950000000000003" customHeight="1" thickBot="1" x14ac:dyDescent="0.3">
      <c r="A197" s="197"/>
      <c r="B197" s="197"/>
      <c r="C197" s="197"/>
      <c r="D197" s="198"/>
      <c r="E197" s="15">
        <v>4</v>
      </c>
      <c r="F197" s="10" t="s">
        <v>811</v>
      </c>
      <c r="G197" s="10" t="s">
        <v>579</v>
      </c>
      <c r="H197" s="14">
        <v>2.1673555200000001</v>
      </c>
      <c r="I197" s="14">
        <v>0.5</v>
      </c>
      <c r="J197" s="123"/>
    </row>
    <row r="198" spans="1:10" s="11" customFormat="1" ht="39.950000000000003" customHeight="1" x14ac:dyDescent="0.25">
      <c r="A198" s="197">
        <v>41</v>
      </c>
      <c r="B198" s="197" t="s">
        <v>812</v>
      </c>
      <c r="C198" s="197">
        <f>2*3.15</f>
        <v>6.3</v>
      </c>
      <c r="D198" s="198">
        <v>2.2680000000000002</v>
      </c>
      <c r="E198" s="15">
        <v>1</v>
      </c>
      <c r="F198" s="15" t="s">
        <v>813</v>
      </c>
      <c r="G198" s="18" t="s">
        <v>774</v>
      </c>
      <c r="H198" s="14">
        <v>1.5637881600000001</v>
      </c>
      <c r="I198" s="14">
        <v>0.75600000000000012</v>
      </c>
      <c r="J198" s="123"/>
    </row>
    <row r="199" spans="1:10" s="11" customFormat="1" ht="39.950000000000003" customHeight="1" x14ac:dyDescent="0.25">
      <c r="A199" s="197"/>
      <c r="B199" s="197"/>
      <c r="C199" s="197"/>
      <c r="D199" s="198"/>
      <c r="E199" s="15">
        <v>2</v>
      </c>
      <c r="F199" s="15" t="s">
        <v>814</v>
      </c>
      <c r="G199" s="18" t="s">
        <v>774</v>
      </c>
      <c r="H199" s="14">
        <v>1.5637881600000001</v>
      </c>
      <c r="I199" s="8">
        <v>0.75600000000000012</v>
      </c>
      <c r="J199" s="123"/>
    </row>
    <row r="200" spans="1:10" s="12" customFormat="1" ht="39.950000000000003" customHeight="1" thickBot="1" x14ac:dyDescent="0.3">
      <c r="A200" s="197"/>
      <c r="B200" s="197"/>
      <c r="C200" s="197"/>
      <c r="D200" s="198"/>
      <c r="E200" s="15">
        <v>3</v>
      </c>
      <c r="F200" s="15" t="s">
        <v>815</v>
      </c>
      <c r="G200" s="18" t="s">
        <v>774</v>
      </c>
      <c r="H200" s="14">
        <v>1.5637881600000001</v>
      </c>
      <c r="I200" s="8">
        <v>0.75600000000000012</v>
      </c>
      <c r="J200" s="123"/>
    </row>
    <row r="201" spans="1:10" s="11" customFormat="1" ht="39.950000000000003" customHeight="1" x14ac:dyDescent="0.25">
      <c r="A201" s="197">
        <v>42</v>
      </c>
      <c r="B201" s="197" t="s">
        <v>816</v>
      </c>
      <c r="C201" s="197">
        <v>4</v>
      </c>
      <c r="D201" s="198">
        <v>2.1</v>
      </c>
      <c r="E201" s="15">
        <v>1</v>
      </c>
      <c r="F201" s="10" t="s">
        <v>817</v>
      </c>
      <c r="G201" s="10" t="s">
        <v>458</v>
      </c>
      <c r="H201" s="14">
        <v>2.1536380800000003</v>
      </c>
      <c r="I201" s="14">
        <v>0.7</v>
      </c>
      <c r="J201" s="123"/>
    </row>
    <row r="202" spans="1:10" s="11" customFormat="1" ht="39.950000000000003" customHeight="1" x14ac:dyDescent="0.25">
      <c r="A202" s="197"/>
      <c r="B202" s="197"/>
      <c r="C202" s="197"/>
      <c r="D202" s="198"/>
      <c r="E202" s="15">
        <v>2</v>
      </c>
      <c r="F202" s="15" t="s">
        <v>818</v>
      </c>
      <c r="G202" s="10" t="s">
        <v>458</v>
      </c>
      <c r="H202" s="14">
        <v>2.1536380800000003</v>
      </c>
      <c r="I202" s="14">
        <v>0.7</v>
      </c>
      <c r="J202" s="123"/>
    </row>
    <row r="203" spans="1:10" s="12" customFormat="1" ht="39.950000000000003" customHeight="1" thickBot="1" x14ac:dyDescent="0.3">
      <c r="A203" s="197"/>
      <c r="B203" s="197"/>
      <c r="C203" s="197"/>
      <c r="D203" s="198"/>
      <c r="E203" s="15">
        <v>3</v>
      </c>
      <c r="F203" s="15" t="s">
        <v>819</v>
      </c>
      <c r="G203" s="10" t="s">
        <v>458</v>
      </c>
      <c r="H203" s="14">
        <v>2.1536380800000003</v>
      </c>
      <c r="I203" s="14">
        <v>0.7</v>
      </c>
      <c r="J203" s="123"/>
    </row>
    <row r="204" spans="1:10" s="23" customFormat="1" ht="39.950000000000003" customHeight="1" x14ac:dyDescent="0.25">
      <c r="A204" s="197">
        <v>43</v>
      </c>
      <c r="B204" s="197" t="s">
        <v>820</v>
      </c>
      <c r="C204" s="197">
        <v>10</v>
      </c>
      <c r="D204" s="198">
        <v>6</v>
      </c>
      <c r="E204" s="15">
        <v>1</v>
      </c>
      <c r="F204" s="18" t="s">
        <v>821</v>
      </c>
      <c r="G204" s="22" t="s">
        <v>688</v>
      </c>
      <c r="H204" s="14">
        <v>2.1536380799999999</v>
      </c>
      <c r="I204" s="14">
        <v>0.5</v>
      </c>
      <c r="J204" s="123"/>
    </row>
    <row r="205" spans="1:10" s="11" customFormat="1" ht="39.950000000000003" customHeight="1" x14ac:dyDescent="0.25">
      <c r="A205" s="197"/>
      <c r="B205" s="197"/>
      <c r="C205" s="197"/>
      <c r="D205" s="198"/>
      <c r="E205" s="15">
        <v>2</v>
      </c>
      <c r="F205" s="18" t="s">
        <v>822</v>
      </c>
      <c r="G205" s="22" t="s">
        <v>688</v>
      </c>
      <c r="H205" s="8">
        <v>2.1536380799999999</v>
      </c>
      <c r="I205" s="14">
        <v>0.5</v>
      </c>
      <c r="J205" s="123"/>
    </row>
    <row r="206" spans="1:10" s="11" customFormat="1" ht="39.950000000000003" customHeight="1" x14ac:dyDescent="0.25">
      <c r="A206" s="197"/>
      <c r="B206" s="197"/>
      <c r="C206" s="197"/>
      <c r="D206" s="198"/>
      <c r="E206" s="15">
        <v>3</v>
      </c>
      <c r="F206" s="18" t="s">
        <v>823</v>
      </c>
      <c r="G206" s="22" t="s">
        <v>688</v>
      </c>
      <c r="H206" s="8">
        <v>2.1536380799999999</v>
      </c>
      <c r="I206" s="14">
        <v>0.5</v>
      </c>
      <c r="J206" s="123"/>
    </row>
    <row r="207" spans="1:10" s="11" customFormat="1" ht="39.950000000000003" customHeight="1" x14ac:dyDescent="0.25">
      <c r="A207" s="197"/>
      <c r="B207" s="197"/>
      <c r="C207" s="197"/>
      <c r="D207" s="198"/>
      <c r="E207" s="15">
        <v>4</v>
      </c>
      <c r="F207" s="18" t="s">
        <v>824</v>
      </c>
      <c r="G207" s="22" t="s">
        <v>688</v>
      </c>
      <c r="H207" s="8">
        <v>2.1536380799999999</v>
      </c>
      <c r="I207" s="14">
        <v>0.5</v>
      </c>
      <c r="J207" s="123"/>
    </row>
    <row r="208" spans="1:10" s="11" customFormat="1" ht="39.950000000000003" customHeight="1" x14ac:dyDescent="0.25">
      <c r="A208" s="197"/>
      <c r="B208" s="197"/>
      <c r="C208" s="197"/>
      <c r="D208" s="198"/>
      <c r="E208" s="15">
        <v>5</v>
      </c>
      <c r="F208" s="18" t="s">
        <v>825</v>
      </c>
      <c r="G208" s="22" t="s">
        <v>688</v>
      </c>
      <c r="H208" s="8">
        <v>2.1536380799999999</v>
      </c>
      <c r="I208" s="14">
        <v>0.5</v>
      </c>
      <c r="J208" s="123"/>
    </row>
    <row r="209" spans="1:10" s="11" customFormat="1" ht="39.950000000000003" customHeight="1" x14ac:dyDescent="0.25">
      <c r="A209" s="197"/>
      <c r="B209" s="197"/>
      <c r="C209" s="197"/>
      <c r="D209" s="198"/>
      <c r="E209" s="15">
        <v>6</v>
      </c>
      <c r="F209" s="18" t="s">
        <v>826</v>
      </c>
      <c r="G209" s="22" t="s">
        <v>688</v>
      </c>
      <c r="H209" s="8">
        <v>2.1536380799999999</v>
      </c>
      <c r="I209" s="14">
        <v>0.5</v>
      </c>
      <c r="J209" s="123"/>
    </row>
    <row r="210" spans="1:10" s="11" customFormat="1" ht="39.950000000000003" customHeight="1" x14ac:dyDescent="0.25">
      <c r="A210" s="197"/>
      <c r="B210" s="197"/>
      <c r="C210" s="197"/>
      <c r="D210" s="198"/>
      <c r="E210" s="15">
        <v>7</v>
      </c>
      <c r="F210" s="18" t="s">
        <v>827</v>
      </c>
      <c r="G210" s="22" t="s">
        <v>688</v>
      </c>
      <c r="H210" s="8">
        <v>2.1536380799999999</v>
      </c>
      <c r="I210" s="14">
        <v>0.5</v>
      </c>
      <c r="J210" s="123"/>
    </row>
    <row r="211" spans="1:10" s="11" customFormat="1" ht="39.950000000000003" customHeight="1" x14ac:dyDescent="0.25">
      <c r="A211" s="197"/>
      <c r="B211" s="197"/>
      <c r="C211" s="197"/>
      <c r="D211" s="198"/>
      <c r="E211" s="15">
        <v>8</v>
      </c>
      <c r="F211" s="18" t="s">
        <v>828</v>
      </c>
      <c r="G211" s="22" t="s">
        <v>688</v>
      </c>
      <c r="H211" s="8">
        <v>2.1536380799999999</v>
      </c>
      <c r="I211" s="14">
        <v>0.5</v>
      </c>
      <c r="J211" s="123"/>
    </row>
    <row r="212" spans="1:10" s="11" customFormat="1" ht="39.950000000000003" customHeight="1" x14ac:dyDescent="0.25">
      <c r="A212" s="197"/>
      <c r="B212" s="197"/>
      <c r="C212" s="197"/>
      <c r="D212" s="198"/>
      <c r="E212" s="15">
        <v>9</v>
      </c>
      <c r="F212" s="18" t="s">
        <v>829</v>
      </c>
      <c r="G212" s="22" t="s">
        <v>688</v>
      </c>
      <c r="H212" s="8">
        <v>2.1536380799999999</v>
      </c>
      <c r="I212" s="14">
        <v>0.5</v>
      </c>
      <c r="J212" s="123"/>
    </row>
    <row r="213" spans="1:10" s="11" customFormat="1" ht="39.950000000000003" customHeight="1" x14ac:dyDescent="0.25">
      <c r="A213" s="197"/>
      <c r="B213" s="197"/>
      <c r="C213" s="197"/>
      <c r="D213" s="198"/>
      <c r="E213" s="15">
        <v>10</v>
      </c>
      <c r="F213" s="18" t="s">
        <v>830</v>
      </c>
      <c r="G213" s="22" t="s">
        <v>688</v>
      </c>
      <c r="H213" s="8">
        <v>2.1536380799999999</v>
      </c>
      <c r="I213" s="14">
        <v>0.5</v>
      </c>
      <c r="J213" s="123"/>
    </row>
    <row r="214" spans="1:10" s="11" customFormat="1" ht="39.950000000000003" customHeight="1" x14ac:dyDescent="0.25">
      <c r="A214" s="197"/>
      <c r="B214" s="197"/>
      <c r="C214" s="197"/>
      <c r="D214" s="198"/>
      <c r="E214" s="15">
        <v>11</v>
      </c>
      <c r="F214" s="18" t="s">
        <v>831</v>
      </c>
      <c r="G214" s="22" t="s">
        <v>688</v>
      </c>
      <c r="H214" s="8">
        <v>2.1536380799999999</v>
      </c>
      <c r="I214" s="14">
        <v>0.5</v>
      </c>
      <c r="J214" s="123"/>
    </row>
    <row r="215" spans="1:10" s="12" customFormat="1" ht="39.950000000000003" customHeight="1" thickBot="1" x14ac:dyDescent="0.3">
      <c r="A215" s="197"/>
      <c r="B215" s="197"/>
      <c r="C215" s="197"/>
      <c r="D215" s="198"/>
      <c r="E215" s="15">
        <v>12</v>
      </c>
      <c r="F215" s="18" t="s">
        <v>832</v>
      </c>
      <c r="G215" s="22" t="s">
        <v>688</v>
      </c>
      <c r="H215" s="8">
        <v>2.1536380799999999</v>
      </c>
      <c r="I215" s="14">
        <v>0.5</v>
      </c>
      <c r="J215" s="123"/>
    </row>
    <row r="216" spans="1:10" s="11" customFormat="1" ht="39.950000000000003" customHeight="1" x14ac:dyDescent="0.25">
      <c r="A216" s="197">
        <v>44</v>
      </c>
      <c r="B216" s="197" t="s">
        <v>833</v>
      </c>
      <c r="C216" s="197">
        <v>3.2</v>
      </c>
      <c r="D216" s="198">
        <v>2.3040000000000003</v>
      </c>
      <c r="E216" s="15">
        <v>1</v>
      </c>
      <c r="F216" s="10" t="s">
        <v>834</v>
      </c>
      <c r="G216" s="15" t="s">
        <v>835</v>
      </c>
      <c r="H216" s="14">
        <v>1.5637881600000001</v>
      </c>
      <c r="I216" s="14">
        <v>0.57600000000000007</v>
      </c>
      <c r="J216" s="123"/>
    </row>
    <row r="217" spans="1:10" s="11" customFormat="1" ht="39.950000000000003" customHeight="1" x14ac:dyDescent="0.25">
      <c r="A217" s="197"/>
      <c r="B217" s="197"/>
      <c r="C217" s="197"/>
      <c r="D217" s="198"/>
      <c r="E217" s="15">
        <v>2</v>
      </c>
      <c r="F217" s="15" t="s">
        <v>836</v>
      </c>
      <c r="G217" s="15" t="s">
        <v>835</v>
      </c>
      <c r="H217" s="14">
        <v>1.5637881600000001</v>
      </c>
      <c r="I217" s="8">
        <v>0.57600000000000007</v>
      </c>
      <c r="J217" s="123"/>
    </row>
    <row r="218" spans="1:10" s="11" customFormat="1" ht="39.950000000000003" customHeight="1" x14ac:dyDescent="0.25">
      <c r="A218" s="197"/>
      <c r="B218" s="197"/>
      <c r="C218" s="197"/>
      <c r="D218" s="198"/>
      <c r="E218" s="15">
        <v>3</v>
      </c>
      <c r="F218" s="15" t="s">
        <v>837</v>
      </c>
      <c r="G218" s="15" t="s">
        <v>835</v>
      </c>
      <c r="H218" s="14">
        <v>1.5637881600000001</v>
      </c>
      <c r="I218" s="8">
        <v>0.57600000000000007</v>
      </c>
      <c r="J218" s="123"/>
    </row>
    <row r="219" spans="1:10" s="12" customFormat="1" ht="39.950000000000003" customHeight="1" thickBot="1" x14ac:dyDescent="0.3">
      <c r="A219" s="197"/>
      <c r="B219" s="197"/>
      <c r="C219" s="197"/>
      <c r="D219" s="198"/>
      <c r="E219" s="15">
        <v>4</v>
      </c>
      <c r="F219" s="15" t="s">
        <v>838</v>
      </c>
      <c r="G219" s="15" t="s">
        <v>835</v>
      </c>
      <c r="H219" s="14">
        <v>1.5637881600000001</v>
      </c>
      <c r="I219" s="8">
        <v>0.57600000000000007</v>
      </c>
      <c r="J219" s="123"/>
    </row>
    <row r="220" spans="1:10" s="11" customFormat="1" ht="39.950000000000003" customHeight="1" x14ac:dyDescent="0.25">
      <c r="A220" s="197">
        <v>45</v>
      </c>
      <c r="B220" s="197" t="s">
        <v>839</v>
      </c>
      <c r="C220" s="197">
        <v>6.3</v>
      </c>
      <c r="D220" s="198">
        <v>3.5360000000000005</v>
      </c>
      <c r="E220" s="15">
        <v>1</v>
      </c>
      <c r="F220" s="10" t="s">
        <v>840</v>
      </c>
      <c r="G220" s="10" t="s">
        <v>841</v>
      </c>
      <c r="H220" s="14">
        <v>1.5637881600000001</v>
      </c>
      <c r="I220" s="14">
        <v>0.88400000000000012</v>
      </c>
      <c r="J220" s="123"/>
    </row>
    <row r="221" spans="1:10" s="11" customFormat="1" ht="39.950000000000003" customHeight="1" x14ac:dyDescent="0.25">
      <c r="A221" s="197"/>
      <c r="B221" s="197"/>
      <c r="C221" s="197"/>
      <c r="D221" s="198"/>
      <c r="E221" s="15">
        <v>2</v>
      </c>
      <c r="F221" s="15" t="s">
        <v>842</v>
      </c>
      <c r="G221" s="10" t="s">
        <v>841</v>
      </c>
      <c r="H221" s="14">
        <v>1.5637881600000001</v>
      </c>
      <c r="I221" s="14">
        <v>0.88400000000000012</v>
      </c>
      <c r="J221" s="123"/>
    </row>
    <row r="222" spans="1:10" s="11" customFormat="1" ht="39.950000000000003" customHeight="1" x14ac:dyDescent="0.25">
      <c r="A222" s="197"/>
      <c r="B222" s="197"/>
      <c r="C222" s="197"/>
      <c r="D222" s="198"/>
      <c r="E222" s="15">
        <v>3</v>
      </c>
      <c r="F222" s="15" t="s">
        <v>843</v>
      </c>
      <c r="G222" s="10" t="s">
        <v>841</v>
      </c>
      <c r="H222" s="14">
        <v>1.5637881600000001</v>
      </c>
      <c r="I222" s="14">
        <v>0.88400000000000012</v>
      </c>
      <c r="J222" s="123"/>
    </row>
    <row r="223" spans="1:10" s="12" customFormat="1" ht="39.950000000000003" customHeight="1" thickBot="1" x14ac:dyDescent="0.3">
      <c r="A223" s="197"/>
      <c r="B223" s="197"/>
      <c r="C223" s="197"/>
      <c r="D223" s="198"/>
      <c r="E223" s="15">
        <v>4</v>
      </c>
      <c r="F223" s="15" t="s">
        <v>844</v>
      </c>
      <c r="G223" s="10" t="s">
        <v>841</v>
      </c>
      <c r="H223" s="14">
        <v>1.5637881600000001</v>
      </c>
      <c r="I223" s="14">
        <v>0.88400000000000012</v>
      </c>
      <c r="J223" s="123"/>
    </row>
    <row r="224" spans="1:10" s="11" customFormat="1" ht="39.950000000000003" customHeight="1" x14ac:dyDescent="0.25">
      <c r="A224" s="197">
        <v>46</v>
      </c>
      <c r="B224" s="197" t="s">
        <v>845</v>
      </c>
      <c r="C224" s="197">
        <v>3.2</v>
      </c>
      <c r="D224" s="198">
        <v>1.2</v>
      </c>
      <c r="E224" s="15">
        <v>1</v>
      </c>
      <c r="F224" s="10" t="s">
        <v>846</v>
      </c>
      <c r="G224" s="15" t="s">
        <v>835</v>
      </c>
      <c r="H224" s="14">
        <v>1.5637881600000001</v>
      </c>
      <c r="I224" s="14">
        <v>0.2</v>
      </c>
      <c r="J224" s="123"/>
    </row>
    <row r="225" spans="1:10" s="11" customFormat="1" ht="39.950000000000003" customHeight="1" x14ac:dyDescent="0.25">
      <c r="A225" s="197"/>
      <c r="B225" s="197"/>
      <c r="C225" s="197"/>
      <c r="D225" s="198"/>
      <c r="E225" s="15">
        <v>2</v>
      </c>
      <c r="F225" s="15" t="s">
        <v>847</v>
      </c>
      <c r="G225" s="15" t="s">
        <v>835</v>
      </c>
      <c r="H225" s="14">
        <v>1.5637881600000001</v>
      </c>
      <c r="I225" s="14">
        <v>0.2</v>
      </c>
      <c r="J225" s="123"/>
    </row>
    <row r="226" spans="1:10" s="11" customFormat="1" ht="39.950000000000003" customHeight="1" x14ac:dyDescent="0.25">
      <c r="A226" s="197"/>
      <c r="B226" s="197"/>
      <c r="C226" s="197"/>
      <c r="D226" s="198"/>
      <c r="E226" s="15">
        <v>3</v>
      </c>
      <c r="F226" s="15" t="s">
        <v>848</v>
      </c>
      <c r="G226" s="15" t="s">
        <v>835</v>
      </c>
      <c r="H226" s="14">
        <v>1.5637881600000001</v>
      </c>
      <c r="I226" s="14">
        <v>0.2</v>
      </c>
      <c r="J226" s="123"/>
    </row>
    <row r="227" spans="1:10" s="11" customFormat="1" ht="39.950000000000003" customHeight="1" x14ac:dyDescent="0.25">
      <c r="A227" s="197"/>
      <c r="B227" s="197"/>
      <c r="C227" s="197"/>
      <c r="D227" s="198"/>
      <c r="E227" s="15">
        <v>4</v>
      </c>
      <c r="F227" s="15" t="s">
        <v>849</v>
      </c>
      <c r="G227" s="15" t="s">
        <v>835</v>
      </c>
      <c r="H227" s="14">
        <v>1.5637881600000001</v>
      </c>
      <c r="I227" s="14">
        <v>0.2</v>
      </c>
      <c r="J227" s="123"/>
    </row>
    <row r="228" spans="1:10" s="11" customFormat="1" ht="39.950000000000003" customHeight="1" x14ac:dyDescent="0.25">
      <c r="A228" s="197"/>
      <c r="B228" s="197"/>
      <c r="C228" s="197"/>
      <c r="D228" s="198"/>
      <c r="E228" s="15">
        <v>5</v>
      </c>
      <c r="F228" s="15" t="s">
        <v>850</v>
      </c>
      <c r="G228" s="15" t="s">
        <v>835</v>
      </c>
      <c r="H228" s="14">
        <v>1.5637881600000001</v>
      </c>
      <c r="I228" s="14">
        <v>0.2</v>
      </c>
      <c r="J228" s="123"/>
    </row>
    <row r="229" spans="1:10" s="12" customFormat="1" ht="39.950000000000003" customHeight="1" thickBot="1" x14ac:dyDescent="0.3">
      <c r="A229" s="197"/>
      <c r="B229" s="197"/>
      <c r="C229" s="197"/>
      <c r="D229" s="198"/>
      <c r="E229" s="15">
        <v>6</v>
      </c>
      <c r="F229" s="15" t="s">
        <v>851</v>
      </c>
      <c r="G229" s="15" t="s">
        <v>852</v>
      </c>
      <c r="H229" s="14">
        <v>1.5637881600000001</v>
      </c>
      <c r="I229" s="14">
        <v>0.2</v>
      </c>
      <c r="J229" s="123"/>
    </row>
    <row r="230" spans="1:10" s="23" customFormat="1" ht="39.950000000000003" customHeight="1" x14ac:dyDescent="0.25">
      <c r="A230" s="197">
        <v>47</v>
      </c>
      <c r="B230" s="197" t="s">
        <v>853</v>
      </c>
      <c r="C230" s="197">
        <v>1.6</v>
      </c>
      <c r="D230" s="198">
        <v>1.1520000000000001</v>
      </c>
      <c r="E230" s="15">
        <v>1</v>
      </c>
      <c r="F230" s="10" t="s">
        <v>854</v>
      </c>
      <c r="G230" s="10" t="s">
        <v>841</v>
      </c>
      <c r="H230" s="14">
        <v>1.5637881600000001</v>
      </c>
      <c r="I230" s="14">
        <v>0.28800000000000003</v>
      </c>
      <c r="J230" s="123"/>
    </row>
    <row r="231" spans="1:10" s="11" customFormat="1" ht="39.950000000000003" customHeight="1" x14ac:dyDescent="0.25">
      <c r="A231" s="197"/>
      <c r="B231" s="197"/>
      <c r="C231" s="197"/>
      <c r="D231" s="198"/>
      <c r="E231" s="15">
        <v>2</v>
      </c>
      <c r="F231" s="15" t="s">
        <v>855</v>
      </c>
      <c r="G231" s="10" t="s">
        <v>841</v>
      </c>
      <c r="H231" s="14">
        <v>1.5637881600000001</v>
      </c>
      <c r="I231" s="8">
        <v>0.28800000000000003</v>
      </c>
      <c r="J231" s="123"/>
    </row>
    <row r="232" spans="1:10" s="11" customFormat="1" ht="39.950000000000003" customHeight="1" x14ac:dyDescent="0.25">
      <c r="A232" s="197"/>
      <c r="B232" s="197"/>
      <c r="C232" s="197"/>
      <c r="D232" s="198"/>
      <c r="E232" s="15">
        <v>3</v>
      </c>
      <c r="F232" s="15" t="s">
        <v>856</v>
      </c>
      <c r="G232" s="10" t="s">
        <v>841</v>
      </c>
      <c r="H232" s="14">
        <v>1.5637881600000001</v>
      </c>
      <c r="I232" s="8">
        <v>0.28800000000000003</v>
      </c>
      <c r="J232" s="123"/>
    </row>
    <row r="233" spans="1:10" s="12" customFormat="1" ht="39.950000000000003" customHeight="1" thickBot="1" x14ac:dyDescent="0.3">
      <c r="A233" s="197"/>
      <c r="B233" s="197"/>
      <c r="C233" s="197"/>
      <c r="D233" s="198"/>
      <c r="E233" s="15">
        <v>4</v>
      </c>
      <c r="F233" s="15" t="s">
        <v>857</v>
      </c>
      <c r="G233" s="10" t="s">
        <v>841</v>
      </c>
      <c r="H233" s="14">
        <v>1.5637881600000001</v>
      </c>
      <c r="I233" s="8">
        <v>0.28800000000000003</v>
      </c>
      <c r="J233" s="123"/>
    </row>
    <row r="234" spans="1:10" s="11" customFormat="1" ht="39.950000000000003" customHeight="1" x14ac:dyDescent="0.25">
      <c r="A234" s="197">
        <v>48</v>
      </c>
      <c r="B234" s="197" t="s">
        <v>858</v>
      </c>
      <c r="C234" s="197">
        <v>3.2</v>
      </c>
      <c r="D234" s="198">
        <v>1.1520000000000001</v>
      </c>
      <c r="E234" s="15">
        <v>1</v>
      </c>
      <c r="F234" s="10" t="s">
        <v>859</v>
      </c>
      <c r="G234" s="10" t="s">
        <v>114</v>
      </c>
      <c r="H234" s="14">
        <v>2.1536380800000003</v>
      </c>
      <c r="I234" s="14">
        <v>0.28800000000000003</v>
      </c>
      <c r="J234" s="123"/>
    </row>
    <row r="235" spans="1:10" s="11" customFormat="1" ht="39.950000000000003" customHeight="1" x14ac:dyDescent="0.25">
      <c r="A235" s="197"/>
      <c r="B235" s="197"/>
      <c r="C235" s="197"/>
      <c r="D235" s="198"/>
      <c r="E235" s="15">
        <v>2</v>
      </c>
      <c r="F235" s="15" t="s">
        <v>860</v>
      </c>
      <c r="G235" s="15" t="s">
        <v>114</v>
      </c>
      <c r="H235" s="14">
        <v>2.1536380800000003</v>
      </c>
      <c r="I235" s="8">
        <v>0.28800000000000003</v>
      </c>
      <c r="J235" s="123"/>
    </row>
    <row r="236" spans="1:10" s="11" customFormat="1" ht="39.950000000000003" customHeight="1" x14ac:dyDescent="0.25">
      <c r="A236" s="197"/>
      <c r="B236" s="197"/>
      <c r="C236" s="197"/>
      <c r="D236" s="198"/>
      <c r="E236" s="15">
        <v>3</v>
      </c>
      <c r="F236" s="15" t="s">
        <v>861</v>
      </c>
      <c r="G236" s="15" t="s">
        <v>114</v>
      </c>
      <c r="H236" s="14">
        <v>2.1536380800000003</v>
      </c>
      <c r="I236" s="8">
        <v>0.28800000000000003</v>
      </c>
      <c r="J236" s="123"/>
    </row>
    <row r="237" spans="1:10" s="12" customFormat="1" ht="39.950000000000003" customHeight="1" thickBot="1" x14ac:dyDescent="0.3">
      <c r="A237" s="197"/>
      <c r="B237" s="197"/>
      <c r="C237" s="197"/>
      <c r="D237" s="198"/>
      <c r="E237" s="15">
        <v>4</v>
      </c>
      <c r="F237" s="15" t="s">
        <v>862</v>
      </c>
      <c r="G237" s="15" t="s">
        <v>114</v>
      </c>
      <c r="H237" s="14">
        <v>2.1536380799999999</v>
      </c>
      <c r="I237" s="8">
        <v>0.28800000000000003</v>
      </c>
      <c r="J237" s="123"/>
    </row>
    <row r="238" spans="1:10" s="11" customFormat="1" ht="39.950000000000003" customHeight="1" x14ac:dyDescent="0.25">
      <c r="A238" s="197">
        <v>49</v>
      </c>
      <c r="B238" s="197" t="s">
        <v>863</v>
      </c>
      <c r="C238" s="197">
        <v>6.3</v>
      </c>
      <c r="D238" s="198">
        <v>2.2680000000000002</v>
      </c>
      <c r="E238" s="15">
        <v>1</v>
      </c>
      <c r="F238" s="10" t="s">
        <v>864</v>
      </c>
      <c r="G238" s="10" t="s">
        <v>114</v>
      </c>
      <c r="H238" s="14">
        <v>2.1536380800000003</v>
      </c>
      <c r="I238" s="14">
        <v>0.45360000000000006</v>
      </c>
      <c r="J238" s="123"/>
    </row>
    <row r="239" spans="1:10" s="11" customFormat="1" ht="39.950000000000003" customHeight="1" x14ac:dyDescent="0.25">
      <c r="A239" s="197"/>
      <c r="B239" s="197"/>
      <c r="C239" s="197"/>
      <c r="D239" s="198"/>
      <c r="E239" s="15">
        <v>2</v>
      </c>
      <c r="F239" s="15" t="s">
        <v>865</v>
      </c>
      <c r="G239" s="15" t="s">
        <v>114</v>
      </c>
      <c r="H239" s="14">
        <v>2.1536380800000003</v>
      </c>
      <c r="I239" s="8">
        <v>0.45360000000000006</v>
      </c>
      <c r="J239" s="123"/>
    </row>
    <row r="240" spans="1:10" s="11" customFormat="1" ht="39.950000000000003" customHeight="1" x14ac:dyDescent="0.25">
      <c r="A240" s="197"/>
      <c r="B240" s="197"/>
      <c r="C240" s="197"/>
      <c r="D240" s="198"/>
      <c r="E240" s="15">
        <v>3</v>
      </c>
      <c r="F240" s="15" t="s">
        <v>866</v>
      </c>
      <c r="G240" s="15" t="s">
        <v>114</v>
      </c>
      <c r="H240" s="14">
        <v>2.1536380800000003</v>
      </c>
      <c r="I240" s="8">
        <v>0.45360000000000006</v>
      </c>
      <c r="J240" s="123"/>
    </row>
    <row r="241" spans="1:10" s="11" customFormat="1" ht="39.950000000000003" customHeight="1" x14ac:dyDescent="0.25">
      <c r="A241" s="197"/>
      <c r="B241" s="197"/>
      <c r="C241" s="197"/>
      <c r="D241" s="198"/>
      <c r="E241" s="15">
        <v>4</v>
      </c>
      <c r="F241" s="15" t="s">
        <v>867</v>
      </c>
      <c r="G241" s="15" t="s">
        <v>114</v>
      </c>
      <c r="H241" s="14">
        <v>2.1536380800000003</v>
      </c>
      <c r="I241" s="8">
        <v>0.45360000000000006</v>
      </c>
      <c r="J241" s="123"/>
    </row>
    <row r="242" spans="1:10" s="11" customFormat="1" ht="39.950000000000003" customHeight="1" x14ac:dyDescent="0.25">
      <c r="A242" s="197"/>
      <c r="B242" s="197"/>
      <c r="C242" s="197"/>
      <c r="D242" s="198"/>
      <c r="E242" s="15">
        <v>5</v>
      </c>
      <c r="F242" s="15" t="s">
        <v>868</v>
      </c>
      <c r="G242" s="15" t="s">
        <v>114</v>
      </c>
      <c r="H242" s="14">
        <v>2.1536380800000003</v>
      </c>
      <c r="I242" s="8">
        <v>0.45360000000000006</v>
      </c>
      <c r="J242" s="123"/>
    </row>
    <row r="243" spans="1:10" s="11" customFormat="1" ht="39.950000000000003" customHeight="1" x14ac:dyDescent="0.25">
      <c r="A243" s="197">
        <v>50</v>
      </c>
      <c r="B243" s="197" t="s">
        <v>869</v>
      </c>
      <c r="C243" s="197">
        <v>22.5</v>
      </c>
      <c r="D243" s="198">
        <v>9.4799999999999986</v>
      </c>
      <c r="E243" s="15">
        <v>1</v>
      </c>
      <c r="F243" s="10" t="s">
        <v>870</v>
      </c>
      <c r="G243" s="10" t="s">
        <v>114</v>
      </c>
      <c r="H243" s="14">
        <v>2.1536380800000003</v>
      </c>
      <c r="I243" s="14">
        <v>0.86181818181818171</v>
      </c>
      <c r="J243" s="123"/>
    </row>
    <row r="244" spans="1:10" s="11" customFormat="1" ht="39.950000000000003" customHeight="1" x14ac:dyDescent="0.25">
      <c r="A244" s="197"/>
      <c r="B244" s="197"/>
      <c r="C244" s="197"/>
      <c r="D244" s="198"/>
      <c r="E244" s="15">
        <v>2</v>
      </c>
      <c r="F244" s="15" t="s">
        <v>871</v>
      </c>
      <c r="G244" s="15" t="s">
        <v>114</v>
      </c>
      <c r="H244" s="14">
        <v>2.1536380800000003</v>
      </c>
      <c r="I244" s="8">
        <v>0.86181818181818171</v>
      </c>
      <c r="J244" s="123"/>
    </row>
    <row r="245" spans="1:10" s="11" customFormat="1" ht="39.950000000000003" customHeight="1" x14ac:dyDescent="0.25">
      <c r="A245" s="197"/>
      <c r="B245" s="197"/>
      <c r="C245" s="197"/>
      <c r="D245" s="198"/>
      <c r="E245" s="15">
        <v>3</v>
      </c>
      <c r="F245" s="15" t="s">
        <v>872</v>
      </c>
      <c r="G245" s="15" t="s">
        <v>114</v>
      </c>
      <c r="H245" s="14">
        <v>2.1536380800000003</v>
      </c>
      <c r="I245" s="8">
        <v>0.86181818181818171</v>
      </c>
      <c r="J245" s="123"/>
    </row>
    <row r="246" spans="1:10" s="11" customFormat="1" ht="39.950000000000003" customHeight="1" x14ac:dyDescent="0.25">
      <c r="A246" s="197"/>
      <c r="B246" s="197"/>
      <c r="C246" s="197"/>
      <c r="D246" s="198"/>
      <c r="E246" s="15">
        <v>4</v>
      </c>
      <c r="F246" s="15" t="s">
        <v>873</v>
      </c>
      <c r="G246" s="15" t="s">
        <v>114</v>
      </c>
      <c r="H246" s="14">
        <v>2.1536380800000003</v>
      </c>
      <c r="I246" s="8">
        <v>0.86181818181818171</v>
      </c>
      <c r="J246" s="123"/>
    </row>
    <row r="247" spans="1:10" s="11" customFormat="1" ht="39.950000000000003" customHeight="1" x14ac:dyDescent="0.25">
      <c r="A247" s="197"/>
      <c r="B247" s="197"/>
      <c r="C247" s="197"/>
      <c r="D247" s="198"/>
      <c r="E247" s="15">
        <v>5</v>
      </c>
      <c r="F247" s="15" t="s">
        <v>874</v>
      </c>
      <c r="G247" s="15" t="s">
        <v>114</v>
      </c>
      <c r="H247" s="14">
        <v>2.1536380800000003</v>
      </c>
      <c r="I247" s="8">
        <v>0.86181818181818171</v>
      </c>
      <c r="J247" s="123"/>
    </row>
    <row r="248" spans="1:10" s="11" customFormat="1" ht="39.950000000000003" customHeight="1" x14ac:dyDescent="0.25">
      <c r="A248" s="197"/>
      <c r="B248" s="197"/>
      <c r="C248" s="197"/>
      <c r="D248" s="198"/>
      <c r="E248" s="15">
        <v>6</v>
      </c>
      <c r="F248" s="15" t="s">
        <v>875</v>
      </c>
      <c r="G248" s="15" t="s">
        <v>114</v>
      </c>
      <c r="H248" s="14">
        <v>2.1536380800000003</v>
      </c>
      <c r="I248" s="8">
        <v>0.86181818181818171</v>
      </c>
      <c r="J248" s="123"/>
    </row>
    <row r="249" spans="1:10" s="11" customFormat="1" ht="39.950000000000003" customHeight="1" x14ac:dyDescent="0.25">
      <c r="A249" s="197"/>
      <c r="B249" s="197"/>
      <c r="C249" s="197"/>
      <c r="D249" s="198"/>
      <c r="E249" s="15">
        <v>7</v>
      </c>
      <c r="F249" s="15" t="s">
        <v>876</v>
      </c>
      <c r="G249" s="15" t="s">
        <v>114</v>
      </c>
      <c r="H249" s="14">
        <v>2.1536380800000003</v>
      </c>
      <c r="I249" s="8">
        <v>0.86181818181818171</v>
      </c>
      <c r="J249" s="123"/>
    </row>
    <row r="250" spans="1:10" s="11" customFormat="1" ht="39.950000000000003" customHeight="1" x14ac:dyDescent="0.25">
      <c r="A250" s="197"/>
      <c r="B250" s="197"/>
      <c r="C250" s="197"/>
      <c r="D250" s="198"/>
      <c r="E250" s="15">
        <v>8</v>
      </c>
      <c r="F250" s="15" t="s">
        <v>877</v>
      </c>
      <c r="G250" s="15" t="s">
        <v>114</v>
      </c>
      <c r="H250" s="14">
        <v>2.1536380800000003</v>
      </c>
      <c r="I250" s="8">
        <v>0.86181818181818171</v>
      </c>
      <c r="J250" s="123"/>
    </row>
    <row r="251" spans="1:10" s="11" customFormat="1" ht="39.950000000000003" customHeight="1" x14ac:dyDescent="0.25">
      <c r="A251" s="197"/>
      <c r="B251" s="197"/>
      <c r="C251" s="197"/>
      <c r="D251" s="198"/>
      <c r="E251" s="15">
        <v>9</v>
      </c>
      <c r="F251" s="15" t="s">
        <v>878</v>
      </c>
      <c r="G251" s="15" t="s">
        <v>114</v>
      </c>
      <c r="H251" s="14">
        <v>2.1536380800000003</v>
      </c>
      <c r="I251" s="8">
        <v>0.86181818181818171</v>
      </c>
      <c r="J251" s="123"/>
    </row>
    <row r="252" spans="1:10" s="11" customFormat="1" ht="39.950000000000003" customHeight="1" x14ac:dyDescent="0.25">
      <c r="A252" s="197"/>
      <c r="B252" s="197"/>
      <c r="C252" s="197"/>
      <c r="D252" s="198"/>
      <c r="E252" s="15">
        <v>10</v>
      </c>
      <c r="F252" s="15" t="s">
        <v>879</v>
      </c>
      <c r="G252" s="15" t="s">
        <v>114</v>
      </c>
      <c r="H252" s="14">
        <v>2.1536380800000003</v>
      </c>
      <c r="I252" s="8">
        <v>0.86181818181818171</v>
      </c>
      <c r="J252" s="123"/>
    </row>
    <row r="253" spans="1:10" s="12" customFormat="1" ht="39.950000000000003" customHeight="1" thickBot="1" x14ac:dyDescent="0.3">
      <c r="A253" s="197"/>
      <c r="B253" s="197"/>
      <c r="C253" s="197"/>
      <c r="D253" s="198"/>
      <c r="E253" s="15">
        <v>11</v>
      </c>
      <c r="F253" s="15" t="s">
        <v>880</v>
      </c>
      <c r="G253" s="15" t="s">
        <v>114</v>
      </c>
      <c r="H253" s="14">
        <v>2.1536380800000003</v>
      </c>
      <c r="I253" s="8">
        <v>0.86181818181818171</v>
      </c>
      <c r="J253" s="123"/>
    </row>
    <row r="254" spans="1:10" s="11" customFormat="1" ht="39.950000000000003" customHeight="1" x14ac:dyDescent="0.25">
      <c r="A254" s="197">
        <v>51</v>
      </c>
      <c r="B254" s="197" t="s">
        <v>881</v>
      </c>
      <c r="C254" s="197">
        <v>6.3</v>
      </c>
      <c r="D254" s="198">
        <v>3</v>
      </c>
      <c r="E254" s="15">
        <v>1</v>
      </c>
      <c r="F254" s="10" t="s">
        <v>882</v>
      </c>
      <c r="G254" s="10" t="s">
        <v>114</v>
      </c>
      <c r="H254" s="14">
        <v>2.1536380800000003</v>
      </c>
      <c r="I254" s="14">
        <v>0.75</v>
      </c>
      <c r="J254" s="123"/>
    </row>
    <row r="255" spans="1:10" s="11" customFormat="1" ht="39.950000000000003" customHeight="1" x14ac:dyDescent="0.25">
      <c r="A255" s="197"/>
      <c r="B255" s="197"/>
      <c r="C255" s="197"/>
      <c r="D255" s="198"/>
      <c r="E255" s="15">
        <v>2</v>
      </c>
      <c r="F255" s="15" t="s">
        <v>883</v>
      </c>
      <c r="G255" s="15" t="s">
        <v>884</v>
      </c>
      <c r="H255" s="14">
        <v>1.5637881600000001</v>
      </c>
      <c r="I255" s="14">
        <v>0.75</v>
      </c>
      <c r="J255" s="123"/>
    </row>
    <row r="256" spans="1:10" s="11" customFormat="1" ht="39.950000000000003" customHeight="1" x14ac:dyDescent="0.25">
      <c r="A256" s="197"/>
      <c r="B256" s="197"/>
      <c r="C256" s="197"/>
      <c r="D256" s="198"/>
      <c r="E256" s="15">
        <v>3</v>
      </c>
      <c r="F256" s="15" t="s">
        <v>885</v>
      </c>
      <c r="G256" s="15" t="s">
        <v>886</v>
      </c>
      <c r="H256" s="14">
        <v>5.1851923200000005</v>
      </c>
      <c r="I256" s="14">
        <v>0.75</v>
      </c>
      <c r="J256" s="123"/>
    </row>
    <row r="257" spans="1:10" s="12" customFormat="1" ht="39.950000000000003" customHeight="1" thickBot="1" x14ac:dyDescent="0.3">
      <c r="A257" s="197"/>
      <c r="B257" s="197"/>
      <c r="C257" s="197"/>
      <c r="D257" s="198"/>
      <c r="E257" s="15">
        <v>4</v>
      </c>
      <c r="F257" s="15" t="s">
        <v>887</v>
      </c>
      <c r="G257" s="15" t="s">
        <v>888</v>
      </c>
      <c r="H257" s="14">
        <v>3.1412937600000004</v>
      </c>
      <c r="I257" s="14">
        <v>0.75</v>
      </c>
      <c r="J257" s="123"/>
    </row>
    <row r="258" spans="1:10" s="11" customFormat="1" ht="39.950000000000003" customHeight="1" x14ac:dyDescent="0.25">
      <c r="A258" s="197">
        <v>52</v>
      </c>
      <c r="B258" s="197" t="s">
        <v>889</v>
      </c>
      <c r="C258" s="197">
        <v>3.2</v>
      </c>
      <c r="D258" s="198">
        <v>2</v>
      </c>
      <c r="E258" s="15">
        <v>1</v>
      </c>
      <c r="F258" s="10" t="s">
        <v>890</v>
      </c>
      <c r="G258" s="10" t="s">
        <v>891</v>
      </c>
      <c r="H258" s="14">
        <v>1.5637881600000001</v>
      </c>
      <c r="I258" s="14">
        <v>0.5</v>
      </c>
      <c r="J258" s="123"/>
    </row>
    <row r="259" spans="1:10" s="11" customFormat="1" ht="39.950000000000003" customHeight="1" x14ac:dyDescent="0.25">
      <c r="A259" s="197"/>
      <c r="B259" s="197"/>
      <c r="C259" s="197"/>
      <c r="D259" s="198"/>
      <c r="E259" s="15">
        <v>2</v>
      </c>
      <c r="F259" s="15" t="s">
        <v>892</v>
      </c>
      <c r="G259" s="10" t="s">
        <v>891</v>
      </c>
      <c r="H259" s="14">
        <v>1.5637881600000001</v>
      </c>
      <c r="I259" s="14">
        <v>0.5</v>
      </c>
      <c r="J259" s="123"/>
    </row>
    <row r="260" spans="1:10" s="11" customFormat="1" ht="39.950000000000003" customHeight="1" x14ac:dyDescent="0.25">
      <c r="A260" s="197"/>
      <c r="B260" s="197"/>
      <c r="C260" s="197"/>
      <c r="D260" s="198"/>
      <c r="E260" s="15">
        <v>3</v>
      </c>
      <c r="F260" s="15" t="s">
        <v>893</v>
      </c>
      <c r="G260" s="10" t="s">
        <v>891</v>
      </c>
      <c r="H260" s="14">
        <v>1.5637881600000001</v>
      </c>
      <c r="I260" s="14">
        <v>0.5</v>
      </c>
      <c r="J260" s="123"/>
    </row>
    <row r="261" spans="1:10" s="12" customFormat="1" ht="39.950000000000003" customHeight="1" thickBot="1" x14ac:dyDescent="0.3">
      <c r="A261" s="197"/>
      <c r="B261" s="197"/>
      <c r="C261" s="197"/>
      <c r="D261" s="198"/>
      <c r="E261" s="15">
        <v>4</v>
      </c>
      <c r="F261" s="15" t="s">
        <v>894</v>
      </c>
      <c r="G261" s="10" t="s">
        <v>114</v>
      </c>
      <c r="H261" s="14">
        <v>2.1536380800000003</v>
      </c>
      <c r="I261" s="14">
        <v>0.5</v>
      </c>
      <c r="J261" s="123"/>
    </row>
    <row r="262" spans="1:10" s="23" customFormat="1" ht="39.950000000000003" customHeight="1" x14ac:dyDescent="0.25">
      <c r="A262" s="197">
        <v>53</v>
      </c>
      <c r="B262" s="197" t="s">
        <v>895</v>
      </c>
      <c r="C262" s="197">
        <v>3.2</v>
      </c>
      <c r="D262" s="198">
        <v>2.3040000000000003</v>
      </c>
      <c r="E262" s="15">
        <v>1</v>
      </c>
      <c r="F262" s="10" t="s">
        <v>896</v>
      </c>
      <c r="G262" s="10" t="s">
        <v>891</v>
      </c>
      <c r="H262" s="14">
        <v>1.5637881600000001</v>
      </c>
      <c r="I262" s="14">
        <v>0.38400000000000006</v>
      </c>
      <c r="J262" s="123"/>
    </row>
    <row r="263" spans="1:10" s="11" customFormat="1" ht="39.950000000000003" customHeight="1" x14ac:dyDescent="0.25">
      <c r="A263" s="197"/>
      <c r="B263" s="197"/>
      <c r="C263" s="197"/>
      <c r="D263" s="198"/>
      <c r="E263" s="15">
        <v>2</v>
      </c>
      <c r="F263" s="15" t="s">
        <v>897</v>
      </c>
      <c r="G263" s="15" t="s">
        <v>891</v>
      </c>
      <c r="H263" s="14">
        <v>1.5637881600000001</v>
      </c>
      <c r="I263" s="8">
        <v>0.38400000000000006</v>
      </c>
      <c r="J263" s="123"/>
    </row>
    <row r="264" spans="1:10" s="11" customFormat="1" ht="39.950000000000003" customHeight="1" x14ac:dyDescent="0.25">
      <c r="A264" s="197"/>
      <c r="B264" s="197"/>
      <c r="C264" s="197"/>
      <c r="D264" s="198"/>
      <c r="E264" s="15">
        <v>3</v>
      </c>
      <c r="F264" s="15" t="s">
        <v>898</v>
      </c>
      <c r="G264" s="15" t="s">
        <v>891</v>
      </c>
      <c r="H264" s="14">
        <v>1.5637881600000001</v>
      </c>
      <c r="I264" s="8">
        <v>0.38400000000000006</v>
      </c>
      <c r="J264" s="123"/>
    </row>
    <row r="265" spans="1:10" s="11" customFormat="1" ht="39.950000000000003" customHeight="1" x14ac:dyDescent="0.25">
      <c r="A265" s="197"/>
      <c r="B265" s="197"/>
      <c r="C265" s="197"/>
      <c r="D265" s="198"/>
      <c r="E265" s="15">
        <v>4</v>
      </c>
      <c r="F265" s="15" t="s">
        <v>899</v>
      </c>
      <c r="G265" s="15" t="s">
        <v>891</v>
      </c>
      <c r="H265" s="14">
        <v>1.5637881600000001</v>
      </c>
      <c r="I265" s="8">
        <v>0.38400000000000006</v>
      </c>
      <c r="J265" s="123"/>
    </row>
    <row r="266" spans="1:10" s="11" customFormat="1" ht="39.950000000000003" customHeight="1" x14ac:dyDescent="0.25">
      <c r="A266" s="197"/>
      <c r="B266" s="197"/>
      <c r="C266" s="197"/>
      <c r="D266" s="198"/>
      <c r="E266" s="15">
        <v>5</v>
      </c>
      <c r="F266" s="15" t="s">
        <v>900</v>
      </c>
      <c r="G266" s="15" t="s">
        <v>891</v>
      </c>
      <c r="H266" s="14">
        <v>1.5637881600000001</v>
      </c>
      <c r="I266" s="8">
        <v>0.38400000000000006</v>
      </c>
      <c r="J266" s="123"/>
    </row>
    <row r="267" spans="1:10" s="12" customFormat="1" ht="39.950000000000003" customHeight="1" thickBot="1" x14ac:dyDescent="0.3">
      <c r="A267" s="197"/>
      <c r="B267" s="197"/>
      <c r="C267" s="197"/>
      <c r="D267" s="198"/>
      <c r="E267" s="15">
        <v>6</v>
      </c>
      <c r="F267" s="15" t="s">
        <v>901</v>
      </c>
      <c r="G267" s="15" t="s">
        <v>891</v>
      </c>
      <c r="H267" s="14">
        <v>1.5637881600000001</v>
      </c>
      <c r="I267" s="8">
        <v>0.38400000000000006</v>
      </c>
      <c r="J267" s="123"/>
    </row>
    <row r="268" spans="1:10" s="11" customFormat="1" ht="39.950000000000003" customHeight="1" x14ac:dyDescent="0.25">
      <c r="A268" s="197">
        <v>54</v>
      </c>
      <c r="B268" s="197" t="s">
        <v>902</v>
      </c>
      <c r="C268" s="197">
        <f>1.6+3.15</f>
        <v>4.75</v>
      </c>
      <c r="D268" s="201">
        <v>0</v>
      </c>
      <c r="E268" s="15">
        <v>1</v>
      </c>
      <c r="F268" s="10" t="s">
        <v>903</v>
      </c>
      <c r="G268" s="10" t="s">
        <v>904</v>
      </c>
      <c r="H268" s="14">
        <v>2.1536380800000003</v>
      </c>
      <c r="I268" s="104">
        <v>0</v>
      </c>
      <c r="J268" s="123"/>
    </row>
    <row r="269" spans="1:10" s="11" customFormat="1" ht="39.950000000000003" customHeight="1" x14ac:dyDescent="0.25">
      <c r="A269" s="197"/>
      <c r="B269" s="197"/>
      <c r="C269" s="197"/>
      <c r="D269" s="201"/>
      <c r="E269" s="15">
        <v>2</v>
      </c>
      <c r="F269" s="15" t="s">
        <v>905</v>
      </c>
      <c r="G269" s="15" t="s">
        <v>904</v>
      </c>
      <c r="H269" s="14">
        <v>2.1536380800000003</v>
      </c>
      <c r="I269" s="106">
        <v>0</v>
      </c>
      <c r="J269" s="123"/>
    </row>
    <row r="270" spans="1:10" s="12" customFormat="1" ht="39.950000000000003" customHeight="1" thickBot="1" x14ac:dyDescent="0.3">
      <c r="A270" s="197"/>
      <c r="B270" s="197"/>
      <c r="C270" s="197"/>
      <c r="D270" s="201"/>
      <c r="E270" s="15">
        <v>3</v>
      </c>
      <c r="F270" s="15" t="s">
        <v>906</v>
      </c>
      <c r="G270" s="15" t="s">
        <v>904</v>
      </c>
      <c r="H270" s="14">
        <v>2.1536380800000003</v>
      </c>
      <c r="I270" s="106">
        <v>0</v>
      </c>
      <c r="J270" s="123"/>
    </row>
    <row r="271" spans="1:10" s="11" customFormat="1" ht="39.950000000000003" customHeight="1" x14ac:dyDescent="0.25">
      <c r="A271" s="197">
        <v>55</v>
      </c>
      <c r="B271" s="197" t="s">
        <v>907</v>
      </c>
      <c r="C271" s="197">
        <v>4.75</v>
      </c>
      <c r="D271" s="198">
        <v>1.7990000000000002</v>
      </c>
      <c r="E271" s="15">
        <v>1</v>
      </c>
      <c r="F271" s="10" t="s">
        <v>908</v>
      </c>
      <c r="G271" s="10" t="s">
        <v>904</v>
      </c>
      <c r="H271" s="14">
        <v>2.1536380800000003</v>
      </c>
      <c r="I271" s="14">
        <v>0.59966666666666668</v>
      </c>
      <c r="J271" s="123"/>
    </row>
    <row r="272" spans="1:10" s="11" customFormat="1" ht="39.950000000000003" customHeight="1" x14ac:dyDescent="0.25">
      <c r="A272" s="197"/>
      <c r="B272" s="197"/>
      <c r="C272" s="197"/>
      <c r="D272" s="198"/>
      <c r="E272" s="15">
        <v>2</v>
      </c>
      <c r="F272" s="15" t="s">
        <v>909</v>
      </c>
      <c r="G272" s="15" t="s">
        <v>904</v>
      </c>
      <c r="H272" s="14">
        <v>2.1536380800000003</v>
      </c>
      <c r="I272" s="8">
        <v>0.59966666666666668</v>
      </c>
      <c r="J272" s="123"/>
    </row>
    <row r="273" spans="1:10" s="12" customFormat="1" ht="39.950000000000003" customHeight="1" thickBot="1" x14ac:dyDescent="0.3">
      <c r="A273" s="197"/>
      <c r="B273" s="197"/>
      <c r="C273" s="197"/>
      <c r="D273" s="198"/>
      <c r="E273" s="15">
        <v>3</v>
      </c>
      <c r="F273" s="15" t="s">
        <v>910</v>
      </c>
      <c r="G273" s="15" t="s">
        <v>904</v>
      </c>
      <c r="H273" s="14">
        <v>2.1536380800000003</v>
      </c>
      <c r="I273" s="8">
        <v>0.59966666666666668</v>
      </c>
      <c r="J273" s="123"/>
    </row>
    <row r="274" spans="1:10" s="11" customFormat="1" ht="39.950000000000003" customHeight="1" x14ac:dyDescent="0.25">
      <c r="A274" s="197">
        <v>56</v>
      </c>
      <c r="B274" s="197" t="s">
        <v>911</v>
      </c>
      <c r="C274" s="197">
        <v>3.2</v>
      </c>
      <c r="D274" s="198">
        <v>1.6128</v>
      </c>
      <c r="E274" s="15">
        <v>1</v>
      </c>
      <c r="F274" s="22" t="s">
        <v>912</v>
      </c>
      <c r="G274" s="22" t="s">
        <v>904</v>
      </c>
      <c r="H274" s="14">
        <v>2.1536380800000003</v>
      </c>
      <c r="I274" s="14">
        <v>0.32256000000000001</v>
      </c>
      <c r="J274" s="123"/>
    </row>
    <row r="275" spans="1:10" s="11" customFormat="1" ht="39.950000000000003" customHeight="1" x14ac:dyDescent="0.25">
      <c r="A275" s="197"/>
      <c r="B275" s="197"/>
      <c r="C275" s="197"/>
      <c r="D275" s="198"/>
      <c r="E275" s="15">
        <v>2</v>
      </c>
      <c r="F275" s="18" t="s">
        <v>913</v>
      </c>
      <c r="G275" s="18" t="s">
        <v>904</v>
      </c>
      <c r="H275" s="14">
        <v>2.1536380800000003</v>
      </c>
      <c r="I275" s="8">
        <v>0.32256000000000001</v>
      </c>
      <c r="J275" s="123"/>
    </row>
    <row r="276" spans="1:10" s="11" customFormat="1" ht="39.950000000000003" customHeight="1" x14ac:dyDescent="0.25">
      <c r="A276" s="197"/>
      <c r="B276" s="197"/>
      <c r="C276" s="197"/>
      <c r="D276" s="198"/>
      <c r="E276" s="15">
        <v>3</v>
      </c>
      <c r="F276" s="18" t="s">
        <v>914</v>
      </c>
      <c r="G276" s="18" t="s">
        <v>904</v>
      </c>
      <c r="H276" s="14">
        <v>2.1536380800000003</v>
      </c>
      <c r="I276" s="8">
        <v>0.32256000000000001</v>
      </c>
      <c r="J276" s="123"/>
    </row>
    <row r="277" spans="1:10" s="11" customFormat="1" ht="39.950000000000003" customHeight="1" x14ac:dyDescent="0.25">
      <c r="A277" s="197"/>
      <c r="B277" s="197"/>
      <c r="C277" s="197"/>
      <c r="D277" s="198"/>
      <c r="E277" s="15">
        <v>4</v>
      </c>
      <c r="F277" s="18" t="s">
        <v>909</v>
      </c>
      <c r="G277" s="18" t="s">
        <v>904</v>
      </c>
      <c r="H277" s="14">
        <v>2.1536380800000003</v>
      </c>
      <c r="I277" s="8">
        <v>0.32256000000000001</v>
      </c>
      <c r="J277" s="123"/>
    </row>
    <row r="278" spans="1:10" s="12" customFormat="1" ht="39.950000000000003" customHeight="1" thickBot="1" x14ac:dyDescent="0.3">
      <c r="A278" s="197"/>
      <c r="B278" s="197"/>
      <c r="C278" s="197"/>
      <c r="D278" s="198"/>
      <c r="E278" s="15">
        <v>5</v>
      </c>
      <c r="F278" s="18" t="s">
        <v>915</v>
      </c>
      <c r="G278" s="18" t="s">
        <v>904</v>
      </c>
      <c r="H278" s="14">
        <v>2.1536380800000003</v>
      </c>
      <c r="I278" s="8">
        <v>0.32256000000000001</v>
      </c>
      <c r="J278" s="123"/>
    </row>
    <row r="279" spans="1:10" s="20" customFormat="1" ht="39.950000000000003" customHeight="1" x14ac:dyDescent="0.25">
      <c r="A279" s="197">
        <v>57</v>
      </c>
      <c r="B279" s="197" t="s">
        <v>916</v>
      </c>
      <c r="C279" s="197">
        <f>2*10</f>
        <v>20</v>
      </c>
      <c r="D279" s="198">
        <v>8</v>
      </c>
      <c r="E279" s="15">
        <v>1</v>
      </c>
      <c r="F279" s="22" t="s">
        <v>917</v>
      </c>
      <c r="G279" s="22" t="s">
        <v>918</v>
      </c>
      <c r="H279" s="14">
        <v>1.5637881600000001</v>
      </c>
      <c r="I279" s="8">
        <v>1</v>
      </c>
      <c r="J279" s="123"/>
    </row>
    <row r="280" spans="1:10" s="11" customFormat="1" ht="39.950000000000003" customHeight="1" x14ac:dyDescent="0.25">
      <c r="A280" s="197"/>
      <c r="B280" s="197"/>
      <c r="C280" s="197"/>
      <c r="D280" s="198"/>
      <c r="E280" s="15">
        <v>2</v>
      </c>
      <c r="F280" s="22" t="s">
        <v>919</v>
      </c>
      <c r="G280" s="22" t="s">
        <v>920</v>
      </c>
      <c r="H280" s="14">
        <v>1.5637881600000001</v>
      </c>
      <c r="I280" s="8">
        <v>1</v>
      </c>
      <c r="J280" s="123"/>
    </row>
    <row r="281" spans="1:10" s="11" customFormat="1" ht="67.5" customHeight="1" x14ac:dyDescent="0.25">
      <c r="A281" s="197"/>
      <c r="B281" s="197"/>
      <c r="C281" s="197"/>
      <c r="D281" s="198"/>
      <c r="E281" s="15">
        <v>3</v>
      </c>
      <c r="F281" s="22" t="s">
        <v>921</v>
      </c>
      <c r="G281" s="22" t="s">
        <v>918</v>
      </c>
      <c r="H281" s="14">
        <v>1.5637881600000001</v>
      </c>
      <c r="I281" s="8">
        <v>0.5</v>
      </c>
      <c r="J281" s="123"/>
    </row>
    <row r="282" spans="1:10" s="11" customFormat="1" ht="39.950000000000003" customHeight="1" x14ac:dyDescent="0.25">
      <c r="A282" s="197"/>
      <c r="B282" s="197"/>
      <c r="C282" s="197"/>
      <c r="D282" s="198"/>
      <c r="E282" s="15">
        <v>4</v>
      </c>
      <c r="F282" s="22" t="s">
        <v>922</v>
      </c>
      <c r="G282" s="22" t="s">
        <v>918</v>
      </c>
      <c r="H282" s="14">
        <v>1.5637881600000001</v>
      </c>
      <c r="I282" s="8">
        <v>1.5</v>
      </c>
      <c r="J282" s="123"/>
    </row>
    <row r="283" spans="1:10" s="11" customFormat="1" ht="39.950000000000003" customHeight="1" x14ac:dyDescent="0.25">
      <c r="A283" s="197"/>
      <c r="B283" s="197"/>
      <c r="C283" s="197"/>
      <c r="D283" s="198"/>
      <c r="E283" s="15">
        <v>5</v>
      </c>
      <c r="F283" s="22" t="s">
        <v>923</v>
      </c>
      <c r="G283" s="22" t="s">
        <v>918</v>
      </c>
      <c r="H283" s="14">
        <v>1.5637881600000001</v>
      </c>
      <c r="I283" s="8">
        <v>1</v>
      </c>
      <c r="J283" s="123"/>
    </row>
    <row r="284" spans="1:10" s="11" customFormat="1" ht="39.950000000000003" customHeight="1" x14ac:dyDescent="0.25">
      <c r="A284" s="197"/>
      <c r="B284" s="197"/>
      <c r="C284" s="197"/>
      <c r="D284" s="198"/>
      <c r="E284" s="15">
        <v>6</v>
      </c>
      <c r="F284" s="22" t="s">
        <v>924</v>
      </c>
      <c r="G284" s="22" t="s">
        <v>918</v>
      </c>
      <c r="H284" s="14">
        <v>1.5637881600000001</v>
      </c>
      <c r="I284" s="8">
        <v>1</v>
      </c>
      <c r="J284" s="123"/>
    </row>
    <row r="285" spans="1:10" s="11" customFormat="1" ht="39.950000000000003" customHeight="1" x14ac:dyDescent="0.25">
      <c r="A285" s="197"/>
      <c r="B285" s="197"/>
      <c r="C285" s="197"/>
      <c r="D285" s="198"/>
      <c r="E285" s="15">
        <v>7</v>
      </c>
      <c r="F285" s="22" t="s">
        <v>925</v>
      </c>
      <c r="G285" s="22" t="s">
        <v>918</v>
      </c>
      <c r="H285" s="14">
        <v>1.5637881600000001</v>
      </c>
      <c r="I285" s="8">
        <v>1</v>
      </c>
      <c r="J285" s="123"/>
    </row>
    <row r="286" spans="1:10" s="12" customFormat="1" ht="39.950000000000003" customHeight="1" thickBot="1" x14ac:dyDescent="0.3">
      <c r="A286" s="197"/>
      <c r="B286" s="197"/>
      <c r="C286" s="197"/>
      <c r="D286" s="198"/>
      <c r="E286" s="15">
        <v>8</v>
      </c>
      <c r="F286" s="22" t="s">
        <v>926</v>
      </c>
      <c r="G286" s="22" t="s">
        <v>927</v>
      </c>
      <c r="H286" s="14">
        <v>1.5637881600000001</v>
      </c>
      <c r="I286" s="8">
        <v>1</v>
      </c>
      <c r="J286" s="123"/>
    </row>
    <row r="287" spans="1:10" s="20" customFormat="1" ht="39.950000000000003" customHeight="1" x14ac:dyDescent="0.25">
      <c r="A287" s="197">
        <v>58</v>
      </c>
      <c r="B287" s="197" t="s">
        <v>928</v>
      </c>
      <c r="C287" s="197">
        <v>6.3</v>
      </c>
      <c r="D287" s="198">
        <v>2.5</v>
      </c>
      <c r="E287" s="15">
        <v>1</v>
      </c>
      <c r="F287" s="22" t="s">
        <v>929</v>
      </c>
      <c r="G287" s="22" t="s">
        <v>930</v>
      </c>
      <c r="H287" s="14">
        <v>1.5637881600000001</v>
      </c>
      <c r="I287" s="14">
        <v>0.5</v>
      </c>
      <c r="J287" s="123"/>
    </row>
    <row r="288" spans="1:10" s="11" customFormat="1" ht="39.950000000000003" customHeight="1" x14ac:dyDescent="0.25">
      <c r="A288" s="197"/>
      <c r="B288" s="197"/>
      <c r="C288" s="197"/>
      <c r="D288" s="198"/>
      <c r="E288" s="15">
        <v>2</v>
      </c>
      <c r="F288" s="22" t="s">
        <v>931</v>
      </c>
      <c r="G288" s="22" t="s">
        <v>930</v>
      </c>
      <c r="H288" s="14">
        <v>1.5637881600000001</v>
      </c>
      <c r="I288" s="14">
        <v>0.5</v>
      </c>
      <c r="J288" s="123"/>
    </row>
    <row r="289" spans="1:10" s="11" customFormat="1" ht="39.950000000000003" customHeight="1" x14ac:dyDescent="0.25">
      <c r="A289" s="197"/>
      <c r="B289" s="197"/>
      <c r="C289" s="197"/>
      <c r="D289" s="198"/>
      <c r="E289" s="15">
        <v>3</v>
      </c>
      <c r="F289" s="22" t="s">
        <v>932</v>
      </c>
      <c r="G289" s="22" t="s">
        <v>930</v>
      </c>
      <c r="H289" s="14">
        <v>1.5637881600000001</v>
      </c>
      <c r="I289" s="14">
        <v>0.5</v>
      </c>
      <c r="J289" s="123"/>
    </row>
    <row r="290" spans="1:10" s="11" customFormat="1" ht="39.950000000000003" customHeight="1" x14ac:dyDescent="0.25">
      <c r="A290" s="197"/>
      <c r="B290" s="197"/>
      <c r="C290" s="197"/>
      <c r="D290" s="198"/>
      <c r="E290" s="15">
        <v>4</v>
      </c>
      <c r="F290" s="22" t="s">
        <v>933</v>
      </c>
      <c r="G290" s="22" t="s">
        <v>930</v>
      </c>
      <c r="H290" s="14">
        <v>1.5637881600000001</v>
      </c>
      <c r="I290" s="14">
        <v>0.5</v>
      </c>
      <c r="J290" s="123"/>
    </row>
    <row r="291" spans="1:10" s="12" customFormat="1" ht="39.950000000000003" customHeight="1" thickBot="1" x14ac:dyDescent="0.3">
      <c r="A291" s="197"/>
      <c r="B291" s="197"/>
      <c r="C291" s="197"/>
      <c r="D291" s="198"/>
      <c r="E291" s="15">
        <v>5</v>
      </c>
      <c r="F291" s="22" t="s">
        <v>934</v>
      </c>
      <c r="G291" s="22" t="s">
        <v>25</v>
      </c>
      <c r="H291" s="14">
        <v>2.1536380800000003</v>
      </c>
      <c r="I291" s="14">
        <v>0.5</v>
      </c>
      <c r="J291" s="123"/>
    </row>
    <row r="292" spans="1:10" s="11" customFormat="1" ht="39.950000000000003" customHeight="1" x14ac:dyDescent="0.25">
      <c r="A292" s="197">
        <v>59</v>
      </c>
      <c r="B292" s="197" t="s">
        <v>935</v>
      </c>
      <c r="C292" s="197">
        <v>6.3</v>
      </c>
      <c r="D292" s="198">
        <v>2</v>
      </c>
      <c r="E292" s="15">
        <v>1</v>
      </c>
      <c r="F292" s="15" t="s">
        <v>936</v>
      </c>
      <c r="G292" s="15" t="s">
        <v>835</v>
      </c>
      <c r="H292" s="14">
        <v>1.5637881600000001</v>
      </c>
      <c r="I292" s="14">
        <v>0.4</v>
      </c>
      <c r="J292" s="123"/>
    </row>
    <row r="293" spans="1:10" s="11" customFormat="1" ht="39.950000000000003" customHeight="1" x14ac:dyDescent="0.25">
      <c r="A293" s="197"/>
      <c r="B293" s="197"/>
      <c r="C293" s="197"/>
      <c r="D293" s="198"/>
      <c r="E293" s="15">
        <v>2</v>
      </c>
      <c r="F293" s="15" t="s">
        <v>937</v>
      </c>
      <c r="G293" s="15" t="s">
        <v>835</v>
      </c>
      <c r="H293" s="14">
        <v>1.5637881600000001</v>
      </c>
      <c r="I293" s="14">
        <v>0.4</v>
      </c>
      <c r="J293" s="123"/>
    </row>
    <row r="294" spans="1:10" s="11" customFormat="1" ht="39.950000000000003" customHeight="1" x14ac:dyDescent="0.25">
      <c r="A294" s="197"/>
      <c r="B294" s="197"/>
      <c r="C294" s="197"/>
      <c r="D294" s="198"/>
      <c r="E294" s="15">
        <v>3</v>
      </c>
      <c r="F294" s="15" t="s">
        <v>938</v>
      </c>
      <c r="G294" s="15" t="s">
        <v>835</v>
      </c>
      <c r="H294" s="14">
        <v>1.5637881600000001</v>
      </c>
      <c r="I294" s="14">
        <v>0.4</v>
      </c>
      <c r="J294" s="123"/>
    </row>
    <row r="295" spans="1:10" s="11" customFormat="1" ht="39.950000000000003" customHeight="1" x14ac:dyDescent="0.25">
      <c r="A295" s="197"/>
      <c r="B295" s="197"/>
      <c r="C295" s="197"/>
      <c r="D295" s="198"/>
      <c r="E295" s="15">
        <v>4</v>
      </c>
      <c r="F295" s="15" t="s">
        <v>939</v>
      </c>
      <c r="G295" s="15" t="s">
        <v>835</v>
      </c>
      <c r="H295" s="14">
        <v>1.5637881600000001</v>
      </c>
      <c r="I295" s="14">
        <v>0.4</v>
      </c>
      <c r="J295" s="123"/>
    </row>
    <row r="296" spans="1:10" s="12" customFormat="1" ht="39.950000000000003" customHeight="1" thickBot="1" x14ac:dyDescent="0.3">
      <c r="A296" s="197"/>
      <c r="B296" s="197"/>
      <c r="C296" s="197"/>
      <c r="D296" s="198"/>
      <c r="E296" s="15">
        <v>5</v>
      </c>
      <c r="F296" s="15" t="s">
        <v>940</v>
      </c>
      <c r="G296" s="15" t="s">
        <v>835</v>
      </c>
      <c r="H296" s="14">
        <v>1.5637881600000001</v>
      </c>
      <c r="I296" s="14">
        <v>0.4</v>
      </c>
      <c r="J296" s="123"/>
    </row>
    <row r="297" spans="1:10" s="11" customFormat="1" ht="20.25" x14ac:dyDescent="0.25">
      <c r="A297" s="197">
        <v>60</v>
      </c>
      <c r="B297" s="197" t="s">
        <v>941</v>
      </c>
      <c r="C297" s="197">
        <v>5</v>
      </c>
      <c r="D297" s="198">
        <v>3</v>
      </c>
      <c r="E297" s="15">
        <v>1</v>
      </c>
      <c r="F297" s="10" t="s">
        <v>942</v>
      </c>
      <c r="G297" s="10" t="s">
        <v>943</v>
      </c>
      <c r="H297" s="14">
        <v>1.5637881600000001</v>
      </c>
      <c r="I297" s="14">
        <v>0.43</v>
      </c>
      <c r="J297" s="123"/>
    </row>
    <row r="298" spans="1:10" s="11" customFormat="1" ht="39.950000000000003" customHeight="1" x14ac:dyDescent="0.25">
      <c r="A298" s="197"/>
      <c r="B298" s="197"/>
      <c r="C298" s="197"/>
      <c r="D298" s="198"/>
      <c r="E298" s="15">
        <v>2</v>
      </c>
      <c r="F298" s="15" t="s">
        <v>944</v>
      </c>
      <c r="G298" s="22" t="s">
        <v>945</v>
      </c>
      <c r="H298" s="14">
        <v>1.5637881600000001</v>
      </c>
      <c r="I298" s="14">
        <v>0.43</v>
      </c>
      <c r="J298" s="123"/>
    </row>
    <row r="299" spans="1:10" s="11" customFormat="1" ht="39.950000000000003" customHeight="1" x14ac:dyDescent="0.25">
      <c r="A299" s="197"/>
      <c r="B299" s="197"/>
      <c r="C299" s="197"/>
      <c r="D299" s="198"/>
      <c r="E299" s="15">
        <v>3</v>
      </c>
      <c r="F299" s="15" t="s">
        <v>946</v>
      </c>
      <c r="G299" s="10" t="s">
        <v>943</v>
      </c>
      <c r="H299" s="14">
        <v>1.5637881600000001</v>
      </c>
      <c r="I299" s="14">
        <v>0.43</v>
      </c>
      <c r="J299" s="123"/>
    </row>
    <row r="300" spans="1:10" s="11" customFormat="1" ht="39.950000000000003" customHeight="1" x14ac:dyDescent="0.25">
      <c r="A300" s="197"/>
      <c r="B300" s="197"/>
      <c r="C300" s="197"/>
      <c r="D300" s="198"/>
      <c r="E300" s="15">
        <v>4</v>
      </c>
      <c r="F300" s="15" t="s">
        <v>947</v>
      </c>
      <c r="G300" s="10" t="s">
        <v>943</v>
      </c>
      <c r="H300" s="14">
        <v>1.5637881600000001</v>
      </c>
      <c r="I300" s="14">
        <v>0.43</v>
      </c>
      <c r="J300" s="123"/>
    </row>
    <row r="301" spans="1:10" s="11" customFormat="1" ht="39.950000000000003" customHeight="1" x14ac:dyDescent="0.25">
      <c r="A301" s="197"/>
      <c r="B301" s="197"/>
      <c r="C301" s="197"/>
      <c r="D301" s="198"/>
      <c r="E301" s="15">
        <v>5</v>
      </c>
      <c r="F301" s="15" t="s">
        <v>948</v>
      </c>
      <c r="G301" s="10" t="s">
        <v>943</v>
      </c>
      <c r="H301" s="14">
        <v>1.5637881600000001</v>
      </c>
      <c r="I301" s="14">
        <v>0.43</v>
      </c>
      <c r="J301" s="123"/>
    </row>
    <row r="302" spans="1:10" s="11" customFormat="1" ht="39.950000000000003" customHeight="1" x14ac:dyDescent="0.25">
      <c r="A302" s="197"/>
      <c r="B302" s="197"/>
      <c r="C302" s="197"/>
      <c r="D302" s="198"/>
      <c r="E302" s="15">
        <v>6</v>
      </c>
      <c r="F302" s="15" t="s">
        <v>949</v>
      </c>
      <c r="G302" s="10" t="s">
        <v>943</v>
      </c>
      <c r="H302" s="14">
        <v>1.5637881600000001</v>
      </c>
      <c r="I302" s="14">
        <v>0.43</v>
      </c>
      <c r="J302" s="123"/>
    </row>
    <row r="303" spans="1:10" s="12" customFormat="1" ht="39.950000000000003" customHeight="1" thickBot="1" x14ac:dyDescent="0.3">
      <c r="A303" s="197"/>
      <c r="B303" s="197"/>
      <c r="C303" s="197"/>
      <c r="D303" s="198"/>
      <c r="E303" s="15">
        <v>7</v>
      </c>
      <c r="F303" s="15" t="s">
        <v>950</v>
      </c>
      <c r="G303" s="10" t="s">
        <v>951</v>
      </c>
      <c r="H303" s="14">
        <v>2.7709228800000001</v>
      </c>
      <c r="I303" s="14">
        <v>0.43</v>
      </c>
      <c r="J303" s="123"/>
    </row>
    <row r="304" spans="1:10" s="11" customFormat="1" ht="39.950000000000003" customHeight="1" x14ac:dyDescent="0.25">
      <c r="A304" s="197">
        <v>61</v>
      </c>
      <c r="B304" s="197" t="s">
        <v>952</v>
      </c>
      <c r="C304" s="197">
        <v>6.3</v>
      </c>
      <c r="D304" s="198">
        <v>0.45360000000000006</v>
      </c>
      <c r="E304" s="15">
        <v>1</v>
      </c>
      <c r="F304" s="15" t="s">
        <v>953</v>
      </c>
      <c r="G304" s="15" t="s">
        <v>835</v>
      </c>
      <c r="H304" s="14">
        <v>1.5637881600000001</v>
      </c>
      <c r="I304" s="14">
        <v>9.0720000000000009E-2</v>
      </c>
      <c r="J304" s="123"/>
    </row>
    <row r="305" spans="1:10" s="11" customFormat="1" ht="39.950000000000003" customHeight="1" x14ac:dyDescent="0.25">
      <c r="A305" s="197"/>
      <c r="B305" s="197"/>
      <c r="C305" s="197"/>
      <c r="D305" s="198"/>
      <c r="E305" s="15">
        <v>2</v>
      </c>
      <c r="F305" s="15" t="s">
        <v>954</v>
      </c>
      <c r="G305" s="15" t="s">
        <v>835</v>
      </c>
      <c r="H305" s="14">
        <v>1.5637881600000001</v>
      </c>
      <c r="I305" s="8">
        <v>9.0720000000000009E-2</v>
      </c>
      <c r="J305" s="123"/>
    </row>
    <row r="306" spans="1:10" s="11" customFormat="1" ht="39.950000000000003" customHeight="1" x14ac:dyDescent="0.25">
      <c r="A306" s="197"/>
      <c r="B306" s="197"/>
      <c r="C306" s="197"/>
      <c r="D306" s="198"/>
      <c r="E306" s="15">
        <v>3</v>
      </c>
      <c r="F306" s="15" t="s">
        <v>955</v>
      </c>
      <c r="G306" s="15" t="s">
        <v>835</v>
      </c>
      <c r="H306" s="14">
        <v>1.5637881600000001</v>
      </c>
      <c r="I306" s="8">
        <v>9.0720000000000009E-2</v>
      </c>
      <c r="J306" s="123"/>
    </row>
    <row r="307" spans="1:10" s="11" customFormat="1" ht="39.950000000000003" customHeight="1" x14ac:dyDescent="0.25">
      <c r="A307" s="197"/>
      <c r="B307" s="197"/>
      <c r="C307" s="197"/>
      <c r="D307" s="198"/>
      <c r="E307" s="15">
        <v>4</v>
      </c>
      <c r="F307" s="15" t="s">
        <v>956</v>
      </c>
      <c r="G307" s="15" t="s">
        <v>835</v>
      </c>
      <c r="H307" s="14">
        <v>1.5637881600000001</v>
      </c>
      <c r="I307" s="8">
        <v>9.0720000000000009E-2</v>
      </c>
      <c r="J307" s="123"/>
    </row>
    <row r="308" spans="1:10" s="12" customFormat="1" ht="39.950000000000003" customHeight="1" thickBot="1" x14ac:dyDescent="0.3">
      <c r="A308" s="197"/>
      <c r="B308" s="197"/>
      <c r="C308" s="197"/>
      <c r="D308" s="198"/>
      <c r="E308" s="15">
        <v>5</v>
      </c>
      <c r="F308" s="15" t="s">
        <v>957</v>
      </c>
      <c r="G308" s="15" t="s">
        <v>835</v>
      </c>
      <c r="H308" s="14">
        <v>1.5637881600000001</v>
      </c>
      <c r="I308" s="8">
        <v>9.0720000000000009E-2</v>
      </c>
      <c r="J308" s="123"/>
    </row>
    <row r="309" spans="1:10" s="20" customFormat="1" ht="39.950000000000003" customHeight="1" x14ac:dyDescent="0.25">
      <c r="A309" s="197">
        <v>62</v>
      </c>
      <c r="B309" s="197" t="s">
        <v>958</v>
      </c>
      <c r="C309" s="197">
        <v>12.6</v>
      </c>
      <c r="D309" s="198">
        <v>9.072000000000001</v>
      </c>
      <c r="E309" s="15">
        <v>1</v>
      </c>
      <c r="F309" s="22" t="s">
        <v>959</v>
      </c>
      <c r="G309" s="22" t="s">
        <v>960</v>
      </c>
      <c r="H309" s="14">
        <v>1.5637881600000001</v>
      </c>
      <c r="I309" s="8">
        <v>1.5637881600000001</v>
      </c>
      <c r="J309" s="123"/>
    </row>
    <row r="310" spans="1:10" s="11" customFormat="1" ht="39.950000000000003" customHeight="1" x14ac:dyDescent="0.25">
      <c r="A310" s="197"/>
      <c r="B310" s="197"/>
      <c r="C310" s="197"/>
      <c r="D310" s="198"/>
      <c r="E310" s="15">
        <v>2</v>
      </c>
      <c r="F310" s="22" t="s">
        <v>961</v>
      </c>
      <c r="G310" s="22" t="s">
        <v>960</v>
      </c>
      <c r="H310" s="14">
        <v>1.5637881600000001</v>
      </c>
      <c r="I310" s="8">
        <v>1.5637881600000001</v>
      </c>
      <c r="J310" s="123"/>
    </row>
    <row r="311" spans="1:10" s="11" customFormat="1" ht="39.950000000000003" customHeight="1" x14ac:dyDescent="0.25">
      <c r="A311" s="197"/>
      <c r="B311" s="197"/>
      <c r="C311" s="197"/>
      <c r="D311" s="198"/>
      <c r="E311" s="15">
        <v>3</v>
      </c>
      <c r="F311" s="22" t="s">
        <v>962</v>
      </c>
      <c r="G311" s="22" t="s">
        <v>284</v>
      </c>
      <c r="H311" s="45">
        <v>2.1536380800000003</v>
      </c>
      <c r="I311" s="8">
        <v>2.1539999999999999</v>
      </c>
      <c r="J311" s="123"/>
    </row>
    <row r="312" spans="1:10" s="11" customFormat="1" ht="39.950000000000003" customHeight="1" x14ac:dyDescent="0.25">
      <c r="A312" s="197"/>
      <c r="B312" s="197"/>
      <c r="C312" s="197"/>
      <c r="D312" s="198"/>
      <c r="E312" s="15">
        <v>4</v>
      </c>
      <c r="F312" s="22" t="s">
        <v>963</v>
      </c>
      <c r="G312" s="22" t="s">
        <v>960</v>
      </c>
      <c r="H312" s="14">
        <v>1.5637881600000001</v>
      </c>
      <c r="I312" s="8">
        <v>1.5637881600000001</v>
      </c>
      <c r="J312" s="123"/>
    </row>
    <row r="313" spans="1:10" s="12" customFormat="1" ht="21" thickBot="1" x14ac:dyDescent="0.3">
      <c r="A313" s="197"/>
      <c r="B313" s="197"/>
      <c r="C313" s="197"/>
      <c r="D313" s="198"/>
      <c r="E313" s="15">
        <v>5</v>
      </c>
      <c r="F313" s="22" t="s">
        <v>964</v>
      </c>
      <c r="G313" s="22" t="s">
        <v>960</v>
      </c>
      <c r="H313" s="14">
        <v>1.5637881600000001</v>
      </c>
      <c r="I313" s="8">
        <v>1.0637881600000001</v>
      </c>
      <c r="J313" s="123"/>
    </row>
    <row r="314" spans="1:10" s="23" customFormat="1" ht="39.950000000000003" customHeight="1" x14ac:dyDescent="0.25">
      <c r="A314" s="197">
        <v>63</v>
      </c>
      <c r="B314" s="197" t="s">
        <v>965</v>
      </c>
      <c r="C314" s="197">
        <v>3.15</v>
      </c>
      <c r="D314" s="198">
        <v>1.6</v>
      </c>
      <c r="E314" s="15">
        <v>1</v>
      </c>
      <c r="F314" s="22" t="s">
        <v>923</v>
      </c>
      <c r="G314" s="10" t="s">
        <v>966</v>
      </c>
      <c r="H314" s="14">
        <v>2.1536380800000003</v>
      </c>
      <c r="I314" s="14">
        <v>0.4</v>
      </c>
      <c r="J314" s="123"/>
    </row>
    <row r="315" spans="1:10" s="11" customFormat="1" ht="39.950000000000003" customHeight="1" x14ac:dyDescent="0.25">
      <c r="A315" s="197"/>
      <c r="B315" s="197"/>
      <c r="C315" s="197"/>
      <c r="D315" s="198"/>
      <c r="E315" s="15">
        <v>2</v>
      </c>
      <c r="F315" s="22" t="s">
        <v>967</v>
      </c>
      <c r="G315" s="10" t="s">
        <v>966</v>
      </c>
      <c r="H315" s="14">
        <v>2.1536380800000003</v>
      </c>
      <c r="I315" s="14">
        <v>0.4</v>
      </c>
      <c r="J315" s="123"/>
    </row>
    <row r="316" spans="1:10" s="11" customFormat="1" ht="39.950000000000003" customHeight="1" x14ac:dyDescent="0.25">
      <c r="A316" s="197"/>
      <c r="B316" s="197"/>
      <c r="C316" s="197"/>
      <c r="D316" s="198"/>
      <c r="E316" s="15">
        <v>3</v>
      </c>
      <c r="F316" s="22" t="s">
        <v>968</v>
      </c>
      <c r="G316" s="10" t="s">
        <v>966</v>
      </c>
      <c r="H316" s="14">
        <v>2.1536380800000003</v>
      </c>
      <c r="I316" s="14">
        <v>0.4</v>
      </c>
      <c r="J316" s="123"/>
    </row>
    <row r="317" spans="1:10" s="12" customFormat="1" ht="39.950000000000003" customHeight="1" thickBot="1" x14ac:dyDescent="0.3">
      <c r="A317" s="197"/>
      <c r="B317" s="197"/>
      <c r="C317" s="197"/>
      <c r="D317" s="198"/>
      <c r="E317" s="15">
        <v>4</v>
      </c>
      <c r="F317" s="22" t="s">
        <v>969</v>
      </c>
      <c r="G317" s="10" t="s">
        <v>966</v>
      </c>
      <c r="H317" s="14">
        <v>2.1536380800000003</v>
      </c>
      <c r="I317" s="14">
        <v>0.4</v>
      </c>
      <c r="J317" s="123"/>
    </row>
    <row r="318" spans="1:10" s="11" customFormat="1" ht="39.950000000000003" customHeight="1" x14ac:dyDescent="0.25">
      <c r="A318" s="197">
        <v>64</v>
      </c>
      <c r="B318" s="197" t="s">
        <v>970</v>
      </c>
      <c r="C318" s="197">
        <v>6.3</v>
      </c>
      <c r="D318" s="201">
        <v>0</v>
      </c>
      <c r="E318" s="15">
        <v>1</v>
      </c>
      <c r="F318" s="22" t="s">
        <v>971</v>
      </c>
      <c r="G318" s="15" t="s">
        <v>635</v>
      </c>
      <c r="H318" s="8">
        <v>1.5637881600000001</v>
      </c>
      <c r="I318" s="104">
        <v>0</v>
      </c>
      <c r="J318" s="123"/>
    </row>
    <row r="319" spans="1:10" s="11" customFormat="1" ht="39.950000000000003" customHeight="1" x14ac:dyDescent="0.25">
      <c r="A319" s="197"/>
      <c r="B319" s="197"/>
      <c r="C319" s="197"/>
      <c r="D319" s="201"/>
      <c r="E319" s="15">
        <v>2</v>
      </c>
      <c r="F319" s="22" t="s">
        <v>972</v>
      </c>
      <c r="G319" s="15" t="s">
        <v>635</v>
      </c>
      <c r="H319" s="8">
        <v>1.5637881600000001</v>
      </c>
      <c r="I319" s="104">
        <v>0</v>
      </c>
      <c r="J319" s="123"/>
    </row>
    <row r="320" spans="1:10" s="11" customFormat="1" ht="39.950000000000003" customHeight="1" x14ac:dyDescent="0.25">
      <c r="A320" s="197"/>
      <c r="B320" s="197"/>
      <c r="C320" s="197"/>
      <c r="D320" s="201"/>
      <c r="E320" s="15">
        <v>3</v>
      </c>
      <c r="F320" s="22" t="s">
        <v>973</v>
      </c>
      <c r="G320" s="15" t="s">
        <v>635</v>
      </c>
      <c r="H320" s="8">
        <v>1.5637881600000001</v>
      </c>
      <c r="I320" s="104">
        <v>0</v>
      </c>
      <c r="J320" s="123"/>
    </row>
    <row r="321" spans="1:10" s="11" customFormat="1" ht="39.950000000000003" customHeight="1" x14ac:dyDescent="0.25">
      <c r="A321" s="197"/>
      <c r="B321" s="197"/>
      <c r="C321" s="197"/>
      <c r="D321" s="201"/>
      <c r="E321" s="15">
        <v>4</v>
      </c>
      <c r="F321" s="22" t="s">
        <v>974</v>
      </c>
      <c r="G321" s="15" t="s">
        <v>635</v>
      </c>
      <c r="H321" s="8">
        <v>1.5637881600000001</v>
      </c>
      <c r="I321" s="104">
        <v>0</v>
      </c>
      <c r="J321" s="123"/>
    </row>
    <row r="322" spans="1:10" s="11" customFormat="1" ht="39.950000000000003" customHeight="1" x14ac:dyDescent="0.25">
      <c r="A322" s="197"/>
      <c r="B322" s="197"/>
      <c r="C322" s="197"/>
      <c r="D322" s="201"/>
      <c r="E322" s="15">
        <v>5</v>
      </c>
      <c r="F322" s="22" t="s">
        <v>975</v>
      </c>
      <c r="G322" s="15" t="s">
        <v>635</v>
      </c>
      <c r="H322" s="8">
        <v>1.5637881600000001</v>
      </c>
      <c r="I322" s="104">
        <v>0</v>
      </c>
      <c r="J322" s="123"/>
    </row>
    <row r="323" spans="1:10" s="12" customFormat="1" ht="39.950000000000003" customHeight="1" thickBot="1" x14ac:dyDescent="0.3">
      <c r="A323" s="197"/>
      <c r="B323" s="197"/>
      <c r="C323" s="197"/>
      <c r="D323" s="201"/>
      <c r="E323" s="15">
        <v>6</v>
      </c>
      <c r="F323" s="22" t="s">
        <v>976</v>
      </c>
      <c r="G323" s="15" t="s">
        <v>635</v>
      </c>
      <c r="H323" s="8">
        <v>1.5637881600000001</v>
      </c>
      <c r="I323" s="104">
        <v>0</v>
      </c>
      <c r="J323" s="123"/>
    </row>
    <row r="324" spans="1:10" s="11" customFormat="1" ht="39.950000000000003" customHeight="1" x14ac:dyDescent="0.25">
      <c r="A324" s="197">
        <v>65</v>
      </c>
      <c r="B324" s="197" t="s">
        <v>977</v>
      </c>
      <c r="C324" s="197">
        <v>9.4499999999999993</v>
      </c>
      <c r="D324" s="198">
        <v>6.8039999999999994</v>
      </c>
      <c r="E324" s="15">
        <v>1</v>
      </c>
      <c r="F324" s="22" t="s">
        <v>978</v>
      </c>
      <c r="G324" s="10" t="s">
        <v>966</v>
      </c>
      <c r="H324" s="14">
        <v>2.1536380800000003</v>
      </c>
      <c r="I324" s="8">
        <v>2.1536380800000003</v>
      </c>
      <c r="J324" s="123"/>
    </row>
    <row r="325" spans="1:10" s="11" customFormat="1" ht="39.950000000000003" customHeight="1" x14ac:dyDescent="0.25">
      <c r="A325" s="197"/>
      <c r="B325" s="197"/>
      <c r="C325" s="197"/>
      <c r="D325" s="198"/>
      <c r="E325" s="15">
        <v>2</v>
      </c>
      <c r="F325" s="22" t="s">
        <v>979</v>
      </c>
      <c r="G325" s="10" t="s">
        <v>966</v>
      </c>
      <c r="H325" s="14">
        <v>2.1536380800000003</v>
      </c>
      <c r="I325" s="8">
        <v>2.1536380800000003</v>
      </c>
      <c r="J325" s="123"/>
    </row>
    <row r="326" spans="1:10" s="12" customFormat="1" ht="39.950000000000003" customHeight="1" thickBot="1" x14ac:dyDescent="0.3">
      <c r="A326" s="197"/>
      <c r="B326" s="197"/>
      <c r="C326" s="197"/>
      <c r="D326" s="198"/>
      <c r="E326" s="15">
        <v>3</v>
      </c>
      <c r="F326" s="22" t="s">
        <v>980</v>
      </c>
      <c r="G326" s="22" t="s">
        <v>981</v>
      </c>
      <c r="H326" s="14">
        <v>2.1536380800000003</v>
      </c>
      <c r="I326" s="8">
        <v>2.1536380800000003</v>
      </c>
      <c r="J326" s="123"/>
    </row>
    <row r="327" spans="1:10" s="11" customFormat="1" ht="39.950000000000003" customHeight="1" x14ac:dyDescent="0.25">
      <c r="A327" s="197">
        <v>66</v>
      </c>
      <c r="B327" s="197" t="s">
        <v>982</v>
      </c>
      <c r="C327" s="197">
        <v>6.3</v>
      </c>
      <c r="D327" s="198">
        <v>1.5</v>
      </c>
      <c r="E327" s="15">
        <v>1</v>
      </c>
      <c r="F327" s="22" t="s">
        <v>983</v>
      </c>
      <c r="G327" s="15" t="s">
        <v>635</v>
      </c>
      <c r="H327" s="8">
        <v>1.5637881600000001</v>
      </c>
      <c r="I327" s="14">
        <v>0.75</v>
      </c>
      <c r="J327" s="123"/>
    </row>
    <row r="328" spans="1:10" s="11" customFormat="1" ht="20.25" x14ac:dyDescent="0.25">
      <c r="A328" s="197"/>
      <c r="B328" s="197"/>
      <c r="C328" s="197"/>
      <c r="D328" s="198"/>
      <c r="E328" s="15">
        <v>2</v>
      </c>
      <c r="F328" s="22" t="s">
        <v>984</v>
      </c>
      <c r="G328" s="18" t="s">
        <v>985</v>
      </c>
      <c r="H328" s="14">
        <v>1.5637881600000001</v>
      </c>
      <c r="I328" s="106">
        <v>0</v>
      </c>
      <c r="J328" s="123"/>
    </row>
    <row r="329" spans="1:10" s="12" customFormat="1" ht="39.950000000000003" customHeight="1" thickBot="1" x14ac:dyDescent="0.3">
      <c r="A329" s="197"/>
      <c r="B329" s="197"/>
      <c r="C329" s="197"/>
      <c r="D329" s="198"/>
      <c r="E329" s="15">
        <v>3</v>
      </c>
      <c r="F329" s="22" t="s">
        <v>986</v>
      </c>
      <c r="G329" s="15" t="s">
        <v>987</v>
      </c>
      <c r="H329" s="8">
        <v>1.5637881600000001</v>
      </c>
      <c r="I329" s="8">
        <v>0.75</v>
      </c>
      <c r="J329" s="123"/>
    </row>
    <row r="330" spans="1:10" s="11" customFormat="1" ht="39.950000000000003" customHeight="1" x14ac:dyDescent="0.25">
      <c r="A330" s="197">
        <v>67</v>
      </c>
      <c r="B330" s="197" t="s">
        <v>988</v>
      </c>
      <c r="C330" s="197">
        <v>8.15</v>
      </c>
      <c r="D330" s="201">
        <v>0</v>
      </c>
      <c r="E330" s="15">
        <v>1</v>
      </c>
      <c r="F330" s="10" t="s">
        <v>989</v>
      </c>
      <c r="G330" s="10" t="s">
        <v>990</v>
      </c>
      <c r="H330" s="14">
        <v>1.5637881600000001</v>
      </c>
      <c r="I330" s="104">
        <v>0</v>
      </c>
      <c r="J330" s="123"/>
    </row>
    <row r="331" spans="1:10" s="11" customFormat="1" ht="39.950000000000003" customHeight="1" x14ac:dyDescent="0.25">
      <c r="A331" s="197"/>
      <c r="B331" s="197"/>
      <c r="C331" s="197"/>
      <c r="D331" s="201"/>
      <c r="E331" s="15">
        <v>2</v>
      </c>
      <c r="F331" s="15" t="s">
        <v>991</v>
      </c>
      <c r="G331" s="15" t="s">
        <v>990</v>
      </c>
      <c r="H331" s="14">
        <v>1.5637881600000001</v>
      </c>
      <c r="I331" s="104">
        <v>0</v>
      </c>
      <c r="J331" s="123"/>
    </row>
    <row r="332" spans="1:10" s="11" customFormat="1" ht="39.950000000000003" customHeight="1" x14ac:dyDescent="0.25">
      <c r="A332" s="197"/>
      <c r="B332" s="197"/>
      <c r="C332" s="197"/>
      <c r="D332" s="201"/>
      <c r="E332" s="15">
        <v>3</v>
      </c>
      <c r="F332" s="15" t="s">
        <v>992</v>
      </c>
      <c r="G332" s="15" t="s">
        <v>990</v>
      </c>
      <c r="H332" s="14">
        <v>1.5637881600000001</v>
      </c>
      <c r="I332" s="104">
        <v>0</v>
      </c>
      <c r="J332" s="123"/>
    </row>
    <row r="333" spans="1:10" s="11" customFormat="1" ht="39.950000000000003" customHeight="1" x14ac:dyDescent="0.25">
      <c r="A333" s="197"/>
      <c r="B333" s="197"/>
      <c r="C333" s="197"/>
      <c r="D333" s="201"/>
      <c r="E333" s="15">
        <v>4</v>
      </c>
      <c r="F333" s="15" t="s">
        <v>993</v>
      </c>
      <c r="G333" s="15" t="s">
        <v>990</v>
      </c>
      <c r="H333" s="14">
        <v>1.5637881600000001</v>
      </c>
      <c r="I333" s="104">
        <v>0</v>
      </c>
      <c r="J333" s="123"/>
    </row>
    <row r="334" spans="1:10" s="11" customFormat="1" ht="39.950000000000003" customHeight="1" x14ac:dyDescent="0.25">
      <c r="A334" s="197"/>
      <c r="B334" s="197"/>
      <c r="C334" s="197"/>
      <c r="D334" s="201"/>
      <c r="E334" s="15"/>
      <c r="F334" s="15" t="s">
        <v>994</v>
      </c>
      <c r="G334" s="15" t="s">
        <v>995</v>
      </c>
      <c r="H334" s="14">
        <v>1.5640000000000001</v>
      </c>
      <c r="I334" s="104">
        <v>0</v>
      </c>
      <c r="J334" s="123"/>
    </row>
    <row r="335" spans="1:10" s="12" customFormat="1" ht="39.950000000000003" customHeight="1" thickBot="1" x14ac:dyDescent="0.3">
      <c r="A335" s="197"/>
      <c r="B335" s="197"/>
      <c r="C335" s="197"/>
      <c r="D335" s="201"/>
      <c r="E335" s="15">
        <v>5</v>
      </c>
      <c r="F335" s="15" t="s">
        <v>996</v>
      </c>
      <c r="G335" s="15" t="s">
        <v>990</v>
      </c>
      <c r="H335" s="14">
        <v>1.5637881600000001</v>
      </c>
      <c r="I335" s="104">
        <v>0</v>
      </c>
      <c r="J335" s="123"/>
    </row>
    <row r="336" spans="1:10" s="11" customFormat="1" ht="39.950000000000003" customHeight="1" x14ac:dyDescent="0.25">
      <c r="A336" s="197">
        <v>68</v>
      </c>
      <c r="B336" s="197" t="s">
        <v>997</v>
      </c>
      <c r="C336" s="202">
        <v>10</v>
      </c>
      <c r="D336" s="198">
        <v>6</v>
      </c>
      <c r="E336" s="15">
        <v>1</v>
      </c>
      <c r="F336" s="22" t="s">
        <v>998</v>
      </c>
      <c r="G336" s="15" t="s">
        <v>635</v>
      </c>
      <c r="H336" s="8">
        <v>1.5637881600000001</v>
      </c>
      <c r="I336" s="14">
        <v>1.2</v>
      </c>
      <c r="J336" s="123"/>
    </row>
    <row r="337" spans="1:10" s="11" customFormat="1" ht="39.950000000000003" customHeight="1" x14ac:dyDescent="0.25">
      <c r="A337" s="197"/>
      <c r="B337" s="197"/>
      <c r="C337" s="203"/>
      <c r="D337" s="198"/>
      <c r="E337" s="15">
        <v>2</v>
      </c>
      <c r="F337" s="22" t="s">
        <v>999</v>
      </c>
      <c r="G337" s="15" t="s">
        <v>635</v>
      </c>
      <c r="H337" s="8">
        <v>1.5637881600000001</v>
      </c>
      <c r="I337" s="14">
        <v>1.2</v>
      </c>
      <c r="J337" s="123"/>
    </row>
    <row r="338" spans="1:10" s="11" customFormat="1" ht="39.950000000000003" customHeight="1" x14ac:dyDescent="0.25">
      <c r="A338" s="197"/>
      <c r="B338" s="197"/>
      <c r="C338" s="203"/>
      <c r="D338" s="198"/>
      <c r="E338" s="15">
        <v>3</v>
      </c>
      <c r="F338" s="22" t="s">
        <v>1000</v>
      </c>
      <c r="G338" s="15" t="s">
        <v>635</v>
      </c>
      <c r="H338" s="8">
        <v>1.5637881600000001</v>
      </c>
      <c r="I338" s="14">
        <v>1.2</v>
      </c>
      <c r="J338" s="123"/>
    </row>
    <row r="339" spans="1:10" s="11" customFormat="1" ht="39.950000000000003" customHeight="1" x14ac:dyDescent="0.25">
      <c r="A339" s="197"/>
      <c r="B339" s="197"/>
      <c r="C339" s="203"/>
      <c r="D339" s="198"/>
      <c r="E339" s="15">
        <v>4</v>
      </c>
      <c r="F339" s="22" t="s">
        <v>1001</v>
      </c>
      <c r="G339" s="15" t="s">
        <v>635</v>
      </c>
      <c r="H339" s="8">
        <v>1.5637881600000001</v>
      </c>
      <c r="I339" s="14">
        <v>1.2</v>
      </c>
      <c r="J339" s="123"/>
    </row>
    <row r="340" spans="1:10" s="12" customFormat="1" ht="39.950000000000003" customHeight="1" thickBot="1" x14ac:dyDescent="0.3">
      <c r="A340" s="197"/>
      <c r="B340" s="197"/>
      <c r="C340" s="204"/>
      <c r="D340" s="198"/>
      <c r="E340" s="15">
        <v>5</v>
      </c>
      <c r="F340" s="22" t="s">
        <v>1002</v>
      </c>
      <c r="G340" s="15" t="s">
        <v>635</v>
      </c>
      <c r="H340" s="8">
        <v>1.5637881600000001</v>
      </c>
      <c r="I340" s="14">
        <v>1.2</v>
      </c>
      <c r="J340" s="123"/>
    </row>
    <row r="341" spans="1:10" s="11" customFormat="1" ht="39.950000000000003" customHeight="1" x14ac:dyDescent="0.25">
      <c r="A341" s="197">
        <v>69</v>
      </c>
      <c r="B341" s="197" t="s">
        <v>1003</v>
      </c>
      <c r="C341" s="202">
        <v>6.3</v>
      </c>
      <c r="D341" s="198">
        <v>1</v>
      </c>
      <c r="E341" s="15">
        <v>1</v>
      </c>
      <c r="F341" s="10" t="s">
        <v>1004</v>
      </c>
      <c r="G341" s="10" t="s">
        <v>1005</v>
      </c>
      <c r="H341" s="14">
        <v>1.2208521600000002</v>
      </c>
      <c r="I341" s="14">
        <v>0.25</v>
      </c>
      <c r="J341" s="123"/>
    </row>
    <row r="342" spans="1:10" s="11" customFormat="1" ht="39.950000000000003" customHeight="1" x14ac:dyDescent="0.25">
      <c r="A342" s="197"/>
      <c r="B342" s="197"/>
      <c r="C342" s="203"/>
      <c r="D342" s="198"/>
      <c r="E342" s="15">
        <v>2</v>
      </c>
      <c r="F342" s="15" t="s">
        <v>1006</v>
      </c>
      <c r="G342" s="10" t="s">
        <v>1005</v>
      </c>
      <c r="H342" s="14">
        <v>1.2208521600000002</v>
      </c>
      <c r="I342" s="14">
        <v>0.25</v>
      </c>
      <c r="J342" s="123"/>
    </row>
    <row r="343" spans="1:10" s="11" customFormat="1" ht="39.950000000000003" customHeight="1" x14ac:dyDescent="0.25">
      <c r="A343" s="197"/>
      <c r="B343" s="197"/>
      <c r="C343" s="203"/>
      <c r="D343" s="198"/>
      <c r="E343" s="15">
        <v>3</v>
      </c>
      <c r="F343" s="15" t="s">
        <v>1007</v>
      </c>
      <c r="G343" s="10" t="s">
        <v>1005</v>
      </c>
      <c r="H343" s="14">
        <v>1.2208521600000002</v>
      </c>
      <c r="I343" s="14">
        <v>0.25</v>
      </c>
      <c r="J343" s="123"/>
    </row>
    <row r="344" spans="1:10" s="11" customFormat="1" ht="39.950000000000003" customHeight="1" x14ac:dyDescent="0.25">
      <c r="A344" s="197"/>
      <c r="B344" s="197"/>
      <c r="C344" s="203"/>
      <c r="D344" s="198"/>
      <c r="E344" s="15">
        <v>4</v>
      </c>
      <c r="F344" s="15" t="s">
        <v>1008</v>
      </c>
      <c r="G344" s="10" t="s">
        <v>1005</v>
      </c>
      <c r="H344" s="14">
        <v>1.2208521600000002</v>
      </c>
      <c r="I344" s="106">
        <v>0</v>
      </c>
      <c r="J344" s="123"/>
    </row>
    <row r="345" spans="1:10" s="12" customFormat="1" ht="39.950000000000003" customHeight="1" thickBot="1" x14ac:dyDescent="0.3">
      <c r="A345" s="197"/>
      <c r="B345" s="197"/>
      <c r="C345" s="204"/>
      <c r="D345" s="198"/>
      <c r="E345" s="15">
        <v>5</v>
      </c>
      <c r="F345" s="15" t="s">
        <v>1009</v>
      </c>
      <c r="G345" s="10" t="s">
        <v>1005</v>
      </c>
      <c r="H345" s="14">
        <v>1.2208521600000002</v>
      </c>
      <c r="I345" s="8">
        <v>0.25</v>
      </c>
      <c r="J345" s="123"/>
    </row>
    <row r="346" spans="1:10" s="11" customFormat="1" ht="93" customHeight="1" x14ac:dyDescent="0.25">
      <c r="A346" s="197">
        <v>70</v>
      </c>
      <c r="B346" s="197" t="s">
        <v>1010</v>
      </c>
      <c r="C346" s="202">
        <v>12.6</v>
      </c>
      <c r="D346" s="201">
        <v>0</v>
      </c>
      <c r="E346" s="15">
        <v>1</v>
      </c>
      <c r="F346" s="10" t="s">
        <v>1011</v>
      </c>
      <c r="G346" s="10" t="s">
        <v>1012</v>
      </c>
      <c r="H346" s="14">
        <v>2.1536380800000003</v>
      </c>
      <c r="I346" s="104">
        <v>0</v>
      </c>
      <c r="J346" s="123"/>
    </row>
    <row r="347" spans="1:10" s="11" customFormat="1" ht="39.950000000000003" customHeight="1" x14ac:dyDescent="0.25">
      <c r="A347" s="197"/>
      <c r="B347" s="197"/>
      <c r="C347" s="203"/>
      <c r="D347" s="201"/>
      <c r="E347" s="15">
        <v>2</v>
      </c>
      <c r="F347" s="15" t="s">
        <v>1013</v>
      </c>
      <c r="G347" s="15" t="s">
        <v>1012</v>
      </c>
      <c r="H347" s="14">
        <v>2.1536380800000003</v>
      </c>
      <c r="I347" s="104">
        <v>0</v>
      </c>
      <c r="J347" s="123"/>
    </row>
    <row r="348" spans="1:10" s="11" customFormat="1" ht="39.950000000000003" customHeight="1" x14ac:dyDescent="0.25">
      <c r="A348" s="197"/>
      <c r="B348" s="197"/>
      <c r="C348" s="203"/>
      <c r="D348" s="201"/>
      <c r="E348" s="15">
        <v>3</v>
      </c>
      <c r="F348" s="15" t="s">
        <v>1014</v>
      </c>
      <c r="G348" s="15" t="s">
        <v>1012</v>
      </c>
      <c r="H348" s="14">
        <v>2.1536380800000003</v>
      </c>
      <c r="I348" s="104">
        <v>0</v>
      </c>
      <c r="J348" s="123"/>
    </row>
    <row r="349" spans="1:10" s="11" customFormat="1" ht="46.5" customHeight="1" x14ac:dyDescent="0.25">
      <c r="A349" s="197"/>
      <c r="B349" s="197"/>
      <c r="C349" s="203"/>
      <c r="D349" s="201"/>
      <c r="E349" s="15">
        <v>4</v>
      </c>
      <c r="F349" s="15" t="s">
        <v>1015</v>
      </c>
      <c r="G349" s="15" t="s">
        <v>1012</v>
      </c>
      <c r="H349" s="14">
        <v>2.1536380800000003</v>
      </c>
      <c r="I349" s="104">
        <v>0</v>
      </c>
      <c r="J349" s="123"/>
    </row>
    <row r="350" spans="1:10" s="12" customFormat="1" ht="88.5" customHeight="1" thickBot="1" x14ac:dyDescent="0.3">
      <c r="A350" s="197"/>
      <c r="B350" s="197"/>
      <c r="C350" s="204"/>
      <c r="D350" s="201"/>
      <c r="E350" s="15">
        <v>5</v>
      </c>
      <c r="F350" s="15" t="s">
        <v>1016</v>
      </c>
      <c r="G350" s="15" t="s">
        <v>1012</v>
      </c>
      <c r="H350" s="14">
        <v>2.1536380800000003</v>
      </c>
      <c r="I350" s="104">
        <v>0</v>
      </c>
      <c r="J350" s="123"/>
    </row>
    <row r="351" spans="1:10" s="11" customFormat="1" ht="39.950000000000003" customHeight="1" x14ac:dyDescent="0.25">
      <c r="A351" s="197">
        <v>71</v>
      </c>
      <c r="B351" s="197" t="s">
        <v>1017</v>
      </c>
      <c r="C351" s="202">
        <v>12.6</v>
      </c>
      <c r="D351" s="198">
        <v>6</v>
      </c>
      <c r="E351" s="15">
        <v>1</v>
      </c>
      <c r="F351" s="22" t="s">
        <v>1018</v>
      </c>
      <c r="G351" s="22" t="s">
        <v>1019</v>
      </c>
      <c r="H351" s="14">
        <v>2.1536380800000003</v>
      </c>
      <c r="I351" s="14">
        <v>0.66600000000000004</v>
      </c>
      <c r="J351" s="123"/>
    </row>
    <row r="352" spans="1:10" s="11" customFormat="1" ht="20.25" x14ac:dyDescent="0.25">
      <c r="A352" s="197"/>
      <c r="B352" s="197"/>
      <c r="C352" s="203"/>
      <c r="D352" s="198"/>
      <c r="E352" s="15">
        <v>2</v>
      </c>
      <c r="F352" s="22" t="s">
        <v>1020</v>
      </c>
      <c r="G352" s="22" t="s">
        <v>1021</v>
      </c>
      <c r="H352" s="14">
        <v>2.1536380800000003</v>
      </c>
      <c r="I352" s="14">
        <v>0.66600000000000004</v>
      </c>
      <c r="J352" s="123"/>
    </row>
    <row r="353" spans="1:10" s="11" customFormat="1" ht="39.950000000000003" customHeight="1" x14ac:dyDescent="0.25">
      <c r="A353" s="197"/>
      <c r="B353" s="197"/>
      <c r="C353" s="203"/>
      <c r="D353" s="198"/>
      <c r="E353" s="15">
        <v>3</v>
      </c>
      <c r="F353" s="25" t="s">
        <v>1022</v>
      </c>
      <c r="G353" s="10" t="s">
        <v>966</v>
      </c>
      <c r="H353" s="14">
        <v>2.1536380800000003</v>
      </c>
      <c r="I353" s="14">
        <v>0.66600000000000004</v>
      </c>
      <c r="J353" s="123"/>
    </row>
    <row r="354" spans="1:10" s="11" customFormat="1" ht="39.950000000000003" customHeight="1" x14ac:dyDescent="0.25">
      <c r="A354" s="197"/>
      <c r="B354" s="197"/>
      <c r="C354" s="203"/>
      <c r="D354" s="198"/>
      <c r="E354" s="15">
        <v>4</v>
      </c>
      <c r="F354" s="25" t="s">
        <v>1023</v>
      </c>
      <c r="G354" s="10" t="s">
        <v>966</v>
      </c>
      <c r="H354" s="14">
        <v>2.1536380800000003</v>
      </c>
      <c r="I354" s="14">
        <v>0.66600000000000004</v>
      </c>
      <c r="J354" s="123"/>
    </row>
    <row r="355" spans="1:10" s="11" customFormat="1" ht="39.950000000000003" customHeight="1" x14ac:dyDescent="0.25">
      <c r="A355" s="197"/>
      <c r="B355" s="197"/>
      <c r="C355" s="203"/>
      <c r="D355" s="198"/>
      <c r="E355" s="15">
        <v>5</v>
      </c>
      <c r="F355" s="25" t="s">
        <v>1024</v>
      </c>
      <c r="G355" s="10" t="s">
        <v>966</v>
      </c>
      <c r="H355" s="14">
        <v>2.1536380800000003</v>
      </c>
      <c r="I355" s="14">
        <v>0.66600000000000004</v>
      </c>
      <c r="J355" s="123"/>
    </row>
    <row r="356" spans="1:10" s="11" customFormat="1" ht="39.950000000000003" customHeight="1" x14ac:dyDescent="0.25">
      <c r="A356" s="197"/>
      <c r="B356" s="197"/>
      <c r="C356" s="203"/>
      <c r="D356" s="198"/>
      <c r="E356" s="15">
        <v>6</v>
      </c>
      <c r="F356" s="25" t="s">
        <v>1025</v>
      </c>
      <c r="G356" s="10" t="s">
        <v>966</v>
      </c>
      <c r="H356" s="14">
        <v>2.1536380800000003</v>
      </c>
      <c r="I356" s="14">
        <v>0.66600000000000004</v>
      </c>
      <c r="J356" s="123"/>
    </row>
    <row r="357" spans="1:10" s="11" customFormat="1" ht="39.950000000000003" customHeight="1" x14ac:dyDescent="0.25">
      <c r="A357" s="197"/>
      <c r="B357" s="197"/>
      <c r="C357" s="203"/>
      <c r="D357" s="198"/>
      <c r="E357" s="15">
        <v>7</v>
      </c>
      <c r="F357" s="25" t="s">
        <v>1026</v>
      </c>
      <c r="G357" s="10" t="s">
        <v>966</v>
      </c>
      <c r="H357" s="14">
        <v>2.1536380800000003</v>
      </c>
      <c r="I357" s="14">
        <v>0.66600000000000004</v>
      </c>
      <c r="J357" s="123"/>
    </row>
    <row r="358" spans="1:10" s="11" customFormat="1" ht="39.950000000000003" customHeight="1" x14ac:dyDescent="0.25">
      <c r="A358" s="197"/>
      <c r="B358" s="197"/>
      <c r="C358" s="203"/>
      <c r="D358" s="198"/>
      <c r="E358" s="15">
        <v>8</v>
      </c>
      <c r="F358" s="25" t="s">
        <v>1027</v>
      </c>
      <c r="G358" s="10" t="s">
        <v>966</v>
      </c>
      <c r="H358" s="14">
        <v>2.1536380800000003</v>
      </c>
      <c r="I358" s="14">
        <v>0.66600000000000004</v>
      </c>
      <c r="J358" s="123"/>
    </row>
    <row r="359" spans="1:10" s="12" customFormat="1" ht="39.950000000000003" customHeight="1" thickBot="1" x14ac:dyDescent="0.3">
      <c r="A359" s="197"/>
      <c r="B359" s="197"/>
      <c r="C359" s="204"/>
      <c r="D359" s="198"/>
      <c r="E359" s="15">
        <v>9</v>
      </c>
      <c r="F359" s="25" t="s">
        <v>1028</v>
      </c>
      <c r="G359" s="10" t="s">
        <v>966</v>
      </c>
      <c r="H359" s="14">
        <v>2.1536380800000003</v>
      </c>
      <c r="I359" s="14">
        <v>0.66600000000000004</v>
      </c>
      <c r="J359" s="123"/>
    </row>
    <row r="360" spans="1:10" s="11" customFormat="1" ht="39.950000000000003" customHeight="1" x14ac:dyDescent="0.25">
      <c r="A360" s="197">
        <v>72</v>
      </c>
      <c r="B360" s="197" t="s">
        <v>1029</v>
      </c>
      <c r="C360" s="202">
        <v>9</v>
      </c>
      <c r="D360" s="198">
        <v>4.5840000000000005</v>
      </c>
      <c r="E360" s="15">
        <v>1</v>
      </c>
      <c r="F360" s="22" t="s">
        <v>1030</v>
      </c>
      <c r="G360" s="22" t="s">
        <v>1031</v>
      </c>
      <c r="H360" s="14">
        <v>1.2208521600000002</v>
      </c>
      <c r="I360" s="14">
        <v>0.91680000000000006</v>
      </c>
      <c r="J360" s="123"/>
    </row>
    <row r="361" spans="1:10" s="11" customFormat="1" ht="39.950000000000003" customHeight="1" x14ac:dyDescent="0.25">
      <c r="A361" s="197"/>
      <c r="B361" s="197"/>
      <c r="C361" s="203"/>
      <c r="D361" s="198"/>
      <c r="E361" s="15">
        <v>2</v>
      </c>
      <c r="F361" s="22" t="s">
        <v>1032</v>
      </c>
      <c r="G361" s="10" t="s">
        <v>1033</v>
      </c>
      <c r="H361" s="14">
        <v>1.2208521600000002</v>
      </c>
      <c r="I361" s="8">
        <v>0.91680000000000006</v>
      </c>
      <c r="J361" s="123"/>
    </row>
    <row r="362" spans="1:10" s="11" customFormat="1" ht="39.950000000000003" customHeight="1" x14ac:dyDescent="0.25">
      <c r="A362" s="197"/>
      <c r="B362" s="197"/>
      <c r="C362" s="203"/>
      <c r="D362" s="198"/>
      <c r="E362" s="15">
        <v>3</v>
      </c>
      <c r="F362" s="22" t="s">
        <v>1034</v>
      </c>
      <c r="G362" s="10" t="s">
        <v>966</v>
      </c>
      <c r="H362" s="14">
        <v>2.1536380800000003</v>
      </c>
      <c r="I362" s="8">
        <v>0.91680000000000006</v>
      </c>
      <c r="J362" s="123"/>
    </row>
    <row r="363" spans="1:10" s="11" customFormat="1" ht="39.950000000000003" customHeight="1" x14ac:dyDescent="0.25">
      <c r="A363" s="197"/>
      <c r="B363" s="197"/>
      <c r="C363" s="203"/>
      <c r="D363" s="198"/>
      <c r="E363" s="15">
        <v>4</v>
      </c>
      <c r="F363" s="22" t="s">
        <v>923</v>
      </c>
      <c r="G363" s="10" t="s">
        <v>966</v>
      </c>
      <c r="H363" s="14">
        <v>2.1536380800000003</v>
      </c>
      <c r="I363" s="8">
        <v>0.91680000000000006</v>
      </c>
      <c r="J363" s="123"/>
    </row>
    <row r="364" spans="1:10" s="12" customFormat="1" ht="39.950000000000003" customHeight="1" thickBot="1" x14ac:dyDescent="0.3">
      <c r="A364" s="197"/>
      <c r="B364" s="197"/>
      <c r="C364" s="204"/>
      <c r="D364" s="198"/>
      <c r="E364" s="15">
        <v>5</v>
      </c>
      <c r="F364" s="22" t="s">
        <v>1035</v>
      </c>
      <c r="G364" s="10" t="s">
        <v>966</v>
      </c>
      <c r="H364" s="14">
        <v>2.1536380800000003</v>
      </c>
      <c r="I364" s="8">
        <v>0.91680000000000006</v>
      </c>
      <c r="J364" s="123"/>
    </row>
    <row r="365" spans="1:10" s="11" customFormat="1" ht="39.950000000000003" customHeight="1" x14ac:dyDescent="0.25">
      <c r="A365" s="197">
        <v>73</v>
      </c>
      <c r="B365" s="197" t="s">
        <v>1036</v>
      </c>
      <c r="C365" s="202">
        <v>12.6</v>
      </c>
      <c r="D365" s="198">
        <v>6</v>
      </c>
      <c r="E365" s="15">
        <v>1</v>
      </c>
      <c r="F365" s="22" t="s">
        <v>1037</v>
      </c>
      <c r="G365" s="10" t="s">
        <v>966</v>
      </c>
      <c r="H365" s="14">
        <v>2.1536380800000003</v>
      </c>
      <c r="I365" s="8">
        <v>2</v>
      </c>
      <c r="J365" s="123"/>
    </row>
    <row r="366" spans="1:10" s="11" customFormat="1" ht="39.950000000000003" customHeight="1" x14ac:dyDescent="0.25">
      <c r="A366" s="197"/>
      <c r="B366" s="197"/>
      <c r="C366" s="203"/>
      <c r="D366" s="198"/>
      <c r="E366" s="15">
        <v>2</v>
      </c>
      <c r="F366" s="22" t="s">
        <v>1038</v>
      </c>
      <c r="G366" s="10" t="s">
        <v>1039</v>
      </c>
      <c r="H366" s="14">
        <v>1.2208521600000002</v>
      </c>
      <c r="I366" s="8">
        <v>2</v>
      </c>
      <c r="J366" s="123"/>
    </row>
    <row r="367" spans="1:10" s="12" customFormat="1" ht="39.950000000000003" customHeight="1" thickBot="1" x14ac:dyDescent="0.3">
      <c r="A367" s="197"/>
      <c r="B367" s="197"/>
      <c r="C367" s="204"/>
      <c r="D367" s="198"/>
      <c r="E367" s="15">
        <v>3</v>
      </c>
      <c r="F367" s="22" t="s">
        <v>1040</v>
      </c>
      <c r="G367" s="10" t="s">
        <v>966</v>
      </c>
      <c r="H367" s="14">
        <v>2.1536380800000003</v>
      </c>
      <c r="I367" s="8">
        <v>2</v>
      </c>
      <c r="J367" s="123"/>
    </row>
    <row r="368" spans="1:10" s="20" customFormat="1" ht="39.950000000000003" customHeight="1" x14ac:dyDescent="0.25">
      <c r="A368" s="197">
        <v>74</v>
      </c>
      <c r="B368" s="197" t="s">
        <v>1041</v>
      </c>
      <c r="C368" s="202">
        <v>25</v>
      </c>
      <c r="D368" s="198">
        <v>5</v>
      </c>
      <c r="E368" s="15">
        <v>1</v>
      </c>
      <c r="F368" s="22" t="s">
        <v>1042</v>
      </c>
      <c r="G368" s="10" t="s">
        <v>966</v>
      </c>
      <c r="H368" s="14">
        <v>2.1536380800000003</v>
      </c>
      <c r="I368" s="8">
        <v>1.25</v>
      </c>
      <c r="J368" s="123"/>
    </row>
    <row r="369" spans="1:10" s="11" customFormat="1" ht="39.950000000000003" customHeight="1" x14ac:dyDescent="0.25">
      <c r="A369" s="197"/>
      <c r="B369" s="197"/>
      <c r="C369" s="203"/>
      <c r="D369" s="198"/>
      <c r="E369" s="15">
        <v>2</v>
      </c>
      <c r="F369" s="22" t="s">
        <v>1043</v>
      </c>
      <c r="G369" s="10" t="s">
        <v>966</v>
      </c>
      <c r="H369" s="14">
        <v>2.1536380800000003</v>
      </c>
      <c r="I369" s="8">
        <v>1.25</v>
      </c>
      <c r="J369" s="123"/>
    </row>
    <row r="370" spans="1:10" s="11" customFormat="1" ht="39.950000000000003" customHeight="1" x14ac:dyDescent="0.25">
      <c r="A370" s="197"/>
      <c r="B370" s="197"/>
      <c r="C370" s="203"/>
      <c r="D370" s="198"/>
      <c r="E370" s="15">
        <v>3</v>
      </c>
      <c r="F370" s="22" t="s">
        <v>1044</v>
      </c>
      <c r="G370" s="10" t="s">
        <v>966</v>
      </c>
      <c r="H370" s="14">
        <v>2.1536380800000003</v>
      </c>
      <c r="I370" s="8">
        <v>1.25</v>
      </c>
      <c r="J370" s="123"/>
    </row>
    <row r="371" spans="1:10" s="12" customFormat="1" ht="39.950000000000003" customHeight="1" thickBot="1" x14ac:dyDescent="0.3">
      <c r="A371" s="197"/>
      <c r="B371" s="197"/>
      <c r="C371" s="204"/>
      <c r="D371" s="198"/>
      <c r="E371" s="15">
        <v>4</v>
      </c>
      <c r="F371" s="22" t="s">
        <v>1045</v>
      </c>
      <c r="G371" s="10" t="s">
        <v>966</v>
      </c>
      <c r="H371" s="14">
        <v>2.1536380800000003</v>
      </c>
      <c r="I371" s="8">
        <v>1.25</v>
      </c>
      <c r="J371" s="123"/>
    </row>
    <row r="372" spans="1:10" s="20" customFormat="1" ht="39.950000000000003" customHeight="1" x14ac:dyDescent="0.25">
      <c r="A372" s="197">
        <v>75</v>
      </c>
      <c r="B372" s="197" t="s">
        <v>1046</v>
      </c>
      <c r="C372" s="202">
        <v>12.6</v>
      </c>
      <c r="D372" s="198">
        <v>7</v>
      </c>
      <c r="E372" s="15">
        <v>1</v>
      </c>
      <c r="F372" s="22" t="s">
        <v>1047</v>
      </c>
      <c r="G372" s="10" t="s">
        <v>966</v>
      </c>
      <c r="H372" s="14">
        <v>2.1536380800000003</v>
      </c>
      <c r="I372" s="14">
        <v>1.4</v>
      </c>
      <c r="J372" s="123"/>
    </row>
    <row r="373" spans="1:10" s="11" customFormat="1" ht="39.950000000000003" customHeight="1" x14ac:dyDescent="0.25">
      <c r="A373" s="197"/>
      <c r="B373" s="197"/>
      <c r="C373" s="203"/>
      <c r="D373" s="198"/>
      <c r="E373" s="15">
        <v>2</v>
      </c>
      <c r="F373" s="22" t="s">
        <v>1048</v>
      </c>
      <c r="G373" s="10" t="s">
        <v>966</v>
      </c>
      <c r="H373" s="14">
        <v>2.1536380800000003</v>
      </c>
      <c r="I373" s="14">
        <v>1.4</v>
      </c>
      <c r="J373" s="123"/>
    </row>
    <row r="374" spans="1:10" s="11" customFormat="1" ht="39.950000000000003" customHeight="1" x14ac:dyDescent="0.25">
      <c r="A374" s="197"/>
      <c r="B374" s="197"/>
      <c r="C374" s="203"/>
      <c r="D374" s="198"/>
      <c r="E374" s="15">
        <v>3</v>
      </c>
      <c r="F374" s="22" t="s">
        <v>1049</v>
      </c>
      <c r="G374" s="10" t="s">
        <v>966</v>
      </c>
      <c r="H374" s="14">
        <v>2.1536380800000003</v>
      </c>
      <c r="I374" s="14">
        <v>1.4</v>
      </c>
      <c r="J374" s="123"/>
    </row>
    <row r="375" spans="1:10" s="11" customFormat="1" ht="39.950000000000003" customHeight="1" x14ac:dyDescent="0.25">
      <c r="A375" s="197"/>
      <c r="B375" s="197"/>
      <c r="C375" s="203"/>
      <c r="D375" s="198"/>
      <c r="E375" s="15">
        <v>4</v>
      </c>
      <c r="F375" s="22" t="s">
        <v>1050</v>
      </c>
      <c r="G375" s="22" t="s">
        <v>1051</v>
      </c>
      <c r="H375" s="14">
        <v>1.5637881600000001</v>
      </c>
      <c r="I375" s="14">
        <v>1.4</v>
      </c>
      <c r="J375" s="123"/>
    </row>
    <row r="376" spans="1:10" s="12" customFormat="1" ht="39.950000000000003" customHeight="1" thickBot="1" x14ac:dyDescent="0.3">
      <c r="A376" s="197"/>
      <c r="B376" s="197"/>
      <c r="C376" s="204"/>
      <c r="D376" s="198"/>
      <c r="E376" s="15">
        <v>5</v>
      </c>
      <c r="F376" s="22" t="s">
        <v>1052</v>
      </c>
      <c r="G376" s="10" t="s">
        <v>1053</v>
      </c>
      <c r="H376" s="8">
        <v>2.7297705600000004</v>
      </c>
      <c r="I376" s="14">
        <v>1.4</v>
      </c>
      <c r="J376" s="123"/>
    </row>
    <row r="377" spans="1:10" s="11" customFormat="1" ht="39.950000000000003" customHeight="1" x14ac:dyDescent="0.25">
      <c r="A377" s="205">
        <v>76</v>
      </c>
      <c r="B377" s="197" t="s">
        <v>1054</v>
      </c>
      <c r="C377" s="202">
        <f>1*3.15</f>
        <v>3.15</v>
      </c>
      <c r="D377" s="206">
        <v>0</v>
      </c>
      <c r="E377" s="10">
        <v>1</v>
      </c>
      <c r="F377" s="15" t="s">
        <v>1055</v>
      </c>
      <c r="G377" s="18" t="s">
        <v>1056</v>
      </c>
      <c r="H377" s="8">
        <v>1.2210000000000001</v>
      </c>
      <c r="I377" s="106">
        <v>0</v>
      </c>
      <c r="J377" s="123"/>
    </row>
    <row r="378" spans="1:10" s="11" customFormat="1" ht="39.950000000000003" customHeight="1" x14ac:dyDescent="0.25">
      <c r="A378" s="205"/>
      <c r="B378" s="197"/>
      <c r="C378" s="203"/>
      <c r="D378" s="206"/>
      <c r="E378" s="10">
        <v>2</v>
      </c>
      <c r="F378" s="15" t="s">
        <v>1057</v>
      </c>
      <c r="G378" s="18" t="s">
        <v>1058</v>
      </c>
      <c r="H378" s="8">
        <v>1.5637881600000001</v>
      </c>
      <c r="I378" s="106">
        <v>0</v>
      </c>
      <c r="J378" s="123"/>
    </row>
    <row r="379" spans="1:10" s="11" customFormat="1" ht="39.950000000000003" customHeight="1" x14ac:dyDescent="0.25">
      <c r="A379" s="205"/>
      <c r="B379" s="197"/>
      <c r="C379" s="203"/>
      <c r="D379" s="206"/>
      <c r="E379" s="10">
        <v>3</v>
      </c>
      <c r="F379" s="15" t="s">
        <v>1059</v>
      </c>
      <c r="G379" s="18" t="s">
        <v>1056</v>
      </c>
      <c r="H379" s="8">
        <v>1.2210000000000001</v>
      </c>
      <c r="I379" s="106">
        <v>0</v>
      </c>
      <c r="J379" s="123"/>
    </row>
    <row r="380" spans="1:10" s="12" customFormat="1" ht="39.950000000000003" customHeight="1" thickBot="1" x14ac:dyDescent="0.3">
      <c r="A380" s="205"/>
      <c r="B380" s="197"/>
      <c r="C380" s="204"/>
      <c r="D380" s="206"/>
      <c r="E380" s="10">
        <v>4</v>
      </c>
      <c r="F380" s="15" t="s">
        <v>1060</v>
      </c>
      <c r="G380" s="15" t="s">
        <v>1061</v>
      </c>
      <c r="H380" s="8">
        <v>2.1673555200000001</v>
      </c>
      <c r="I380" s="106">
        <v>0</v>
      </c>
      <c r="J380" s="123"/>
    </row>
    <row r="381" spans="1:10" s="11" customFormat="1" ht="39.950000000000003" customHeight="1" x14ac:dyDescent="0.25">
      <c r="A381" s="205">
        <v>77</v>
      </c>
      <c r="B381" s="155" t="s">
        <v>1062</v>
      </c>
      <c r="C381" s="183">
        <f>2*3.15</f>
        <v>6.3</v>
      </c>
      <c r="D381" s="193">
        <v>1</v>
      </c>
      <c r="E381" s="10">
        <v>1</v>
      </c>
      <c r="F381" s="10" t="s">
        <v>1063</v>
      </c>
      <c r="G381" s="10" t="s">
        <v>1064</v>
      </c>
      <c r="H381" s="8">
        <v>2.7297705600000004</v>
      </c>
      <c r="I381" s="106">
        <v>0</v>
      </c>
      <c r="J381" s="123"/>
    </row>
    <row r="382" spans="1:10" s="11" customFormat="1" ht="39.950000000000003" customHeight="1" x14ac:dyDescent="0.25">
      <c r="A382" s="205"/>
      <c r="B382" s="155"/>
      <c r="C382" s="176"/>
      <c r="D382" s="193"/>
      <c r="E382" s="10">
        <v>2</v>
      </c>
      <c r="F382" s="10" t="s">
        <v>1065</v>
      </c>
      <c r="G382" s="10" t="s">
        <v>1066</v>
      </c>
      <c r="H382" s="7">
        <v>3.1412937600000004</v>
      </c>
      <c r="I382" s="8">
        <v>0.2</v>
      </c>
      <c r="J382" s="123"/>
    </row>
    <row r="383" spans="1:10" s="11" customFormat="1" ht="39.950000000000003" customHeight="1" x14ac:dyDescent="0.25">
      <c r="A383" s="205"/>
      <c r="B383" s="155"/>
      <c r="C383" s="176"/>
      <c r="D383" s="193"/>
      <c r="E383" s="10">
        <v>3</v>
      </c>
      <c r="F383" s="10" t="s">
        <v>1067</v>
      </c>
      <c r="G383" s="10" t="s">
        <v>1064</v>
      </c>
      <c r="H383" s="8">
        <v>2.7297705600000004</v>
      </c>
      <c r="I383" s="8">
        <v>0.2</v>
      </c>
      <c r="J383" s="123"/>
    </row>
    <row r="384" spans="1:10" s="11" customFormat="1" ht="39.950000000000003" customHeight="1" x14ac:dyDescent="0.25">
      <c r="A384" s="205"/>
      <c r="B384" s="155"/>
      <c r="C384" s="176"/>
      <c r="D384" s="193"/>
      <c r="E384" s="10">
        <v>4</v>
      </c>
      <c r="F384" s="10" t="s">
        <v>1068</v>
      </c>
      <c r="G384" s="10" t="s">
        <v>1066</v>
      </c>
      <c r="H384" s="7">
        <v>3.1412937600000004</v>
      </c>
      <c r="I384" s="8">
        <v>0.2</v>
      </c>
      <c r="J384" s="123"/>
    </row>
    <row r="385" spans="1:10" s="11" customFormat="1" ht="39.950000000000003" customHeight="1" x14ac:dyDescent="0.25">
      <c r="A385" s="205"/>
      <c r="B385" s="155"/>
      <c r="C385" s="176"/>
      <c r="D385" s="193"/>
      <c r="E385" s="10">
        <v>5</v>
      </c>
      <c r="F385" s="10" t="s">
        <v>1069</v>
      </c>
      <c r="G385" s="10" t="s">
        <v>1064</v>
      </c>
      <c r="H385" s="8">
        <v>2.7297705600000004</v>
      </c>
      <c r="I385" s="8">
        <v>0.2</v>
      </c>
      <c r="J385" s="123"/>
    </row>
    <row r="386" spans="1:10" s="12" customFormat="1" ht="39.950000000000003" customHeight="1" thickBot="1" x14ac:dyDescent="0.3">
      <c r="A386" s="205"/>
      <c r="B386" s="155"/>
      <c r="C386" s="185"/>
      <c r="D386" s="193"/>
      <c r="E386" s="10">
        <v>6</v>
      </c>
      <c r="F386" s="10" t="s">
        <v>1070</v>
      </c>
      <c r="G386" s="10" t="s">
        <v>1064</v>
      </c>
      <c r="H386" s="8">
        <v>2.7297705600000004</v>
      </c>
      <c r="I386" s="8">
        <v>0.2</v>
      </c>
      <c r="J386" s="123"/>
    </row>
    <row r="387" spans="1:10" s="11" customFormat="1" ht="39.950000000000003" customHeight="1" x14ac:dyDescent="0.25">
      <c r="A387" s="205">
        <v>78</v>
      </c>
      <c r="B387" s="155" t="s">
        <v>1071</v>
      </c>
      <c r="C387" s="183">
        <f>1.6*2</f>
        <v>3.2</v>
      </c>
      <c r="D387" s="193">
        <v>0.5</v>
      </c>
      <c r="E387" s="10">
        <v>1</v>
      </c>
      <c r="F387" s="10" t="s">
        <v>1072</v>
      </c>
      <c r="G387" s="10" t="s">
        <v>1073</v>
      </c>
      <c r="H387" s="7">
        <v>3.1412937600000004</v>
      </c>
      <c r="I387" s="8">
        <v>0.1</v>
      </c>
      <c r="J387" s="123"/>
    </row>
    <row r="388" spans="1:10" s="11" customFormat="1" ht="39.950000000000003" customHeight="1" x14ac:dyDescent="0.25">
      <c r="A388" s="205"/>
      <c r="B388" s="155"/>
      <c r="C388" s="176"/>
      <c r="D388" s="193"/>
      <c r="E388" s="10">
        <v>2</v>
      </c>
      <c r="F388" s="10" t="s">
        <v>1074</v>
      </c>
      <c r="G388" s="10" t="s">
        <v>114</v>
      </c>
      <c r="H388" s="8">
        <v>2.1536380800000003</v>
      </c>
      <c r="I388" s="8">
        <v>0.1</v>
      </c>
      <c r="J388" s="123"/>
    </row>
    <row r="389" spans="1:10" s="11" customFormat="1" ht="39.950000000000003" customHeight="1" x14ac:dyDescent="0.25">
      <c r="A389" s="205"/>
      <c r="B389" s="155"/>
      <c r="C389" s="176"/>
      <c r="D389" s="193"/>
      <c r="E389" s="10">
        <v>3</v>
      </c>
      <c r="F389" s="10" t="s">
        <v>1075</v>
      </c>
      <c r="G389" s="10" t="s">
        <v>1073</v>
      </c>
      <c r="H389" s="7">
        <v>3.1412937600000004</v>
      </c>
      <c r="I389" s="8">
        <v>0.1</v>
      </c>
      <c r="J389" s="123"/>
    </row>
    <row r="390" spans="1:10" s="11" customFormat="1" ht="39.950000000000003" customHeight="1" x14ac:dyDescent="0.25">
      <c r="A390" s="205"/>
      <c r="B390" s="155"/>
      <c r="C390" s="176"/>
      <c r="D390" s="193"/>
      <c r="E390" s="10">
        <v>4</v>
      </c>
      <c r="F390" s="10" t="s">
        <v>1076</v>
      </c>
      <c r="G390" s="10" t="s">
        <v>114</v>
      </c>
      <c r="H390" s="8">
        <v>2.1536380800000003</v>
      </c>
      <c r="I390" s="8">
        <v>0.1</v>
      </c>
      <c r="J390" s="123"/>
    </row>
    <row r="391" spans="1:10" s="12" customFormat="1" ht="39.950000000000003" customHeight="1" thickBot="1" x14ac:dyDescent="0.3">
      <c r="A391" s="205"/>
      <c r="B391" s="155"/>
      <c r="C391" s="185"/>
      <c r="D391" s="193"/>
      <c r="E391" s="10">
        <v>5</v>
      </c>
      <c r="F391" s="10" t="s">
        <v>1077</v>
      </c>
      <c r="G391" s="10" t="s">
        <v>1073</v>
      </c>
      <c r="H391" s="7">
        <v>3.1412937600000004</v>
      </c>
      <c r="I391" s="8">
        <v>0.1</v>
      </c>
      <c r="J391" s="123"/>
    </row>
    <row r="392" spans="1:10" s="11" customFormat="1" ht="39.950000000000003" customHeight="1" x14ac:dyDescent="0.25">
      <c r="A392" s="205">
        <v>79</v>
      </c>
      <c r="B392" s="155" t="s">
        <v>1078</v>
      </c>
      <c r="C392" s="183">
        <v>4.75</v>
      </c>
      <c r="D392" s="193">
        <v>1.7520000000000002</v>
      </c>
      <c r="E392" s="10">
        <v>1</v>
      </c>
      <c r="F392" s="10" t="s">
        <v>1079</v>
      </c>
      <c r="G392" s="10" t="s">
        <v>259</v>
      </c>
      <c r="H392" s="7">
        <v>3.1412937600000004</v>
      </c>
      <c r="I392" s="8">
        <v>0.87600000000000011</v>
      </c>
      <c r="J392" s="123"/>
    </row>
    <row r="393" spans="1:10" s="12" customFormat="1" ht="39.950000000000003" customHeight="1" thickBot="1" x14ac:dyDescent="0.3">
      <c r="A393" s="205"/>
      <c r="B393" s="155"/>
      <c r="C393" s="185"/>
      <c r="D393" s="193"/>
      <c r="E393" s="10">
        <v>2</v>
      </c>
      <c r="F393" s="10" t="s">
        <v>1080</v>
      </c>
      <c r="G393" s="10" t="s">
        <v>246</v>
      </c>
      <c r="H393" s="8">
        <v>2.7297705600000004</v>
      </c>
      <c r="I393" s="8">
        <v>0.87600000000000011</v>
      </c>
      <c r="J393" s="123"/>
    </row>
    <row r="394" spans="1:10" s="50" customFormat="1" ht="60" customHeight="1" x14ac:dyDescent="0.5">
      <c r="A394" s="46"/>
      <c r="B394" s="47" t="s">
        <v>1081</v>
      </c>
      <c r="C394" s="48">
        <f>SUM(C4:C393)</f>
        <v>625.50000000000011</v>
      </c>
      <c r="D394" s="48">
        <f>SUM(D4:D376)</f>
        <v>216.36170000000001</v>
      </c>
      <c r="E394" s="48"/>
      <c r="F394" s="48"/>
      <c r="G394" s="48"/>
      <c r="H394" s="48"/>
      <c r="I394" s="48">
        <f>SUM(I4:I393)</f>
        <v>216.66227791999995</v>
      </c>
      <c r="J394" s="128"/>
    </row>
  </sheetData>
  <mergeCells count="319">
    <mergeCell ref="A387:A391"/>
    <mergeCell ref="B387:B391"/>
    <mergeCell ref="C387:C391"/>
    <mergeCell ref="D387:D391"/>
    <mergeCell ref="A392:A393"/>
    <mergeCell ref="B392:B393"/>
    <mergeCell ref="C392:C393"/>
    <mergeCell ref="D392:D393"/>
    <mergeCell ref="A377:A380"/>
    <mergeCell ref="B377:B380"/>
    <mergeCell ref="C377:C380"/>
    <mergeCell ref="D377:D380"/>
    <mergeCell ref="A381:A386"/>
    <mergeCell ref="B381:B386"/>
    <mergeCell ref="C381:C386"/>
    <mergeCell ref="D381:D386"/>
    <mergeCell ref="A368:A371"/>
    <mergeCell ref="B368:B371"/>
    <mergeCell ref="C368:C371"/>
    <mergeCell ref="D368:D371"/>
    <mergeCell ref="A372:A376"/>
    <mergeCell ref="B372:B376"/>
    <mergeCell ref="C372:C376"/>
    <mergeCell ref="D372:D376"/>
    <mergeCell ref="A360:A364"/>
    <mergeCell ref="B360:B364"/>
    <mergeCell ref="C360:C364"/>
    <mergeCell ref="D360:D364"/>
    <mergeCell ref="A365:A367"/>
    <mergeCell ref="B365:B367"/>
    <mergeCell ref="C365:C367"/>
    <mergeCell ref="D365:D367"/>
    <mergeCell ref="A346:A350"/>
    <mergeCell ref="B346:B350"/>
    <mergeCell ref="C346:C350"/>
    <mergeCell ref="D346:D350"/>
    <mergeCell ref="A351:A359"/>
    <mergeCell ref="B351:B359"/>
    <mergeCell ref="C351:C359"/>
    <mergeCell ref="D351:D359"/>
    <mergeCell ref="A336:A340"/>
    <mergeCell ref="B336:B340"/>
    <mergeCell ref="C336:C340"/>
    <mergeCell ref="D336:D340"/>
    <mergeCell ref="A341:A345"/>
    <mergeCell ref="B341:B345"/>
    <mergeCell ref="C341:C345"/>
    <mergeCell ref="D341:D345"/>
    <mergeCell ref="A327:A329"/>
    <mergeCell ref="B327:B329"/>
    <mergeCell ref="C327:C329"/>
    <mergeCell ref="D327:D329"/>
    <mergeCell ref="A330:A335"/>
    <mergeCell ref="B330:B335"/>
    <mergeCell ref="C330:C335"/>
    <mergeCell ref="D330:D335"/>
    <mergeCell ref="A318:A323"/>
    <mergeCell ref="B318:B323"/>
    <mergeCell ref="C318:C323"/>
    <mergeCell ref="D318:D323"/>
    <mergeCell ref="A324:A326"/>
    <mergeCell ref="B324:B326"/>
    <mergeCell ref="C324:C326"/>
    <mergeCell ref="D324:D326"/>
    <mergeCell ref="A309:A313"/>
    <mergeCell ref="B309:B313"/>
    <mergeCell ref="C309:C313"/>
    <mergeCell ref="D309:D313"/>
    <mergeCell ref="A314:A317"/>
    <mergeCell ref="B314:B317"/>
    <mergeCell ref="C314:C317"/>
    <mergeCell ref="D314:D317"/>
    <mergeCell ref="A297:A303"/>
    <mergeCell ref="B297:B303"/>
    <mergeCell ref="C297:C303"/>
    <mergeCell ref="D297:D303"/>
    <mergeCell ref="A304:A308"/>
    <mergeCell ref="B304:B308"/>
    <mergeCell ref="C304:C308"/>
    <mergeCell ref="D304:D308"/>
    <mergeCell ref="A287:A291"/>
    <mergeCell ref="B287:B291"/>
    <mergeCell ref="C287:C291"/>
    <mergeCell ref="D287:D291"/>
    <mergeCell ref="A292:A296"/>
    <mergeCell ref="B292:B296"/>
    <mergeCell ref="C292:C296"/>
    <mergeCell ref="D292:D296"/>
    <mergeCell ref="A274:A278"/>
    <mergeCell ref="B274:B278"/>
    <mergeCell ref="C274:C278"/>
    <mergeCell ref="D274:D278"/>
    <mergeCell ref="A279:A286"/>
    <mergeCell ref="B279:B286"/>
    <mergeCell ref="C279:C286"/>
    <mergeCell ref="D279:D286"/>
    <mergeCell ref="A268:A270"/>
    <mergeCell ref="B268:B270"/>
    <mergeCell ref="C268:C270"/>
    <mergeCell ref="D268:D270"/>
    <mergeCell ref="A271:A273"/>
    <mergeCell ref="B271:B273"/>
    <mergeCell ref="C271:C273"/>
    <mergeCell ref="D271:D273"/>
    <mergeCell ref="A258:A261"/>
    <mergeCell ref="B258:B261"/>
    <mergeCell ref="C258:C261"/>
    <mergeCell ref="D258:D261"/>
    <mergeCell ref="A262:A267"/>
    <mergeCell ref="B262:B267"/>
    <mergeCell ref="C262:C267"/>
    <mergeCell ref="D262:D267"/>
    <mergeCell ref="A243:A253"/>
    <mergeCell ref="B243:B253"/>
    <mergeCell ref="C243:C253"/>
    <mergeCell ref="D243:D253"/>
    <mergeCell ref="A254:A257"/>
    <mergeCell ref="B254:B257"/>
    <mergeCell ref="C254:C257"/>
    <mergeCell ref="D254:D257"/>
    <mergeCell ref="A234:A237"/>
    <mergeCell ref="B234:B237"/>
    <mergeCell ref="C234:C237"/>
    <mergeCell ref="D234:D237"/>
    <mergeCell ref="A238:A242"/>
    <mergeCell ref="B238:B242"/>
    <mergeCell ref="C238:C242"/>
    <mergeCell ref="D238:D242"/>
    <mergeCell ref="A224:A229"/>
    <mergeCell ref="B224:B229"/>
    <mergeCell ref="C224:C229"/>
    <mergeCell ref="D224:D229"/>
    <mergeCell ref="A230:A233"/>
    <mergeCell ref="B230:B233"/>
    <mergeCell ref="C230:C233"/>
    <mergeCell ref="D230:D233"/>
    <mergeCell ref="A216:A219"/>
    <mergeCell ref="B216:B219"/>
    <mergeCell ref="C216:C219"/>
    <mergeCell ref="D216:D219"/>
    <mergeCell ref="A220:A223"/>
    <mergeCell ref="B220:B223"/>
    <mergeCell ref="C220:C223"/>
    <mergeCell ref="D220:D223"/>
    <mergeCell ref="A201:A203"/>
    <mergeCell ref="B201:B203"/>
    <mergeCell ref="C201:C203"/>
    <mergeCell ref="D201:D203"/>
    <mergeCell ref="A204:A215"/>
    <mergeCell ref="B204:B215"/>
    <mergeCell ref="C204:C215"/>
    <mergeCell ref="D204:D215"/>
    <mergeCell ref="A194:A197"/>
    <mergeCell ref="B194:B197"/>
    <mergeCell ref="C194:C197"/>
    <mergeCell ref="D194:D197"/>
    <mergeCell ref="A198:A200"/>
    <mergeCell ref="B198:B200"/>
    <mergeCell ref="C198:C200"/>
    <mergeCell ref="D198:D200"/>
    <mergeCell ref="A180:A189"/>
    <mergeCell ref="B180:B189"/>
    <mergeCell ref="C180:C189"/>
    <mergeCell ref="D180:D189"/>
    <mergeCell ref="A190:A193"/>
    <mergeCell ref="B190:B193"/>
    <mergeCell ref="C190:C193"/>
    <mergeCell ref="D190:D193"/>
    <mergeCell ref="A168:A175"/>
    <mergeCell ref="B168:B175"/>
    <mergeCell ref="C168:C175"/>
    <mergeCell ref="D168:D175"/>
    <mergeCell ref="A176:A179"/>
    <mergeCell ref="B176:B179"/>
    <mergeCell ref="C176:C179"/>
    <mergeCell ref="D176:D179"/>
    <mergeCell ref="A162:A164"/>
    <mergeCell ref="B162:B164"/>
    <mergeCell ref="C162:C164"/>
    <mergeCell ref="D162:D164"/>
    <mergeCell ref="A165:A167"/>
    <mergeCell ref="B165:B167"/>
    <mergeCell ref="C165:C167"/>
    <mergeCell ref="D165:D167"/>
    <mergeCell ref="A154:A158"/>
    <mergeCell ref="B154:B158"/>
    <mergeCell ref="C154:C158"/>
    <mergeCell ref="D154:D158"/>
    <mergeCell ref="A159:A161"/>
    <mergeCell ref="B159:B161"/>
    <mergeCell ref="C159:C161"/>
    <mergeCell ref="D159:D161"/>
    <mergeCell ref="A143:A148"/>
    <mergeCell ref="B143:B148"/>
    <mergeCell ref="C143:C148"/>
    <mergeCell ref="D143:D148"/>
    <mergeCell ref="A149:A153"/>
    <mergeCell ref="B149:B153"/>
    <mergeCell ref="C149:C153"/>
    <mergeCell ref="D149:D153"/>
    <mergeCell ref="A136:A138"/>
    <mergeCell ref="B136:B138"/>
    <mergeCell ref="C136:C138"/>
    <mergeCell ref="D136:D138"/>
    <mergeCell ref="A139:A142"/>
    <mergeCell ref="B139:B142"/>
    <mergeCell ref="C139:C142"/>
    <mergeCell ref="D139:D142"/>
    <mergeCell ref="A129:A130"/>
    <mergeCell ref="B129:B130"/>
    <mergeCell ref="C129:C130"/>
    <mergeCell ref="D129:D130"/>
    <mergeCell ref="A131:A135"/>
    <mergeCell ref="B131:B135"/>
    <mergeCell ref="C131:C135"/>
    <mergeCell ref="D131:D135"/>
    <mergeCell ref="A120:A123"/>
    <mergeCell ref="B120:B123"/>
    <mergeCell ref="C120:C123"/>
    <mergeCell ref="D120:D123"/>
    <mergeCell ref="A124:A128"/>
    <mergeCell ref="B124:B128"/>
    <mergeCell ref="C124:C128"/>
    <mergeCell ref="D124:D128"/>
    <mergeCell ref="A109:A112"/>
    <mergeCell ref="B109:B112"/>
    <mergeCell ref="C109:C112"/>
    <mergeCell ref="D109:D112"/>
    <mergeCell ref="A113:A119"/>
    <mergeCell ref="B113:B119"/>
    <mergeCell ref="C113:C119"/>
    <mergeCell ref="D113:D119"/>
    <mergeCell ref="A101:A104"/>
    <mergeCell ref="B101:B104"/>
    <mergeCell ref="C101:C104"/>
    <mergeCell ref="D101:D104"/>
    <mergeCell ref="A105:A108"/>
    <mergeCell ref="B105:B108"/>
    <mergeCell ref="C105:C108"/>
    <mergeCell ref="D105:D108"/>
    <mergeCell ref="A92:A95"/>
    <mergeCell ref="B92:B95"/>
    <mergeCell ref="C92:C95"/>
    <mergeCell ref="D92:D95"/>
    <mergeCell ref="A96:A100"/>
    <mergeCell ref="B96:B100"/>
    <mergeCell ref="C96:C100"/>
    <mergeCell ref="D96:D100"/>
    <mergeCell ref="A83:A87"/>
    <mergeCell ref="B83:B87"/>
    <mergeCell ref="C83:C87"/>
    <mergeCell ref="D83:D87"/>
    <mergeCell ref="A88:A91"/>
    <mergeCell ref="B88:B91"/>
    <mergeCell ref="C88:C91"/>
    <mergeCell ref="D88:D91"/>
    <mergeCell ref="A71:A76"/>
    <mergeCell ref="B71:B76"/>
    <mergeCell ref="C71:C76"/>
    <mergeCell ref="D71:D76"/>
    <mergeCell ref="A77:A82"/>
    <mergeCell ref="B77:B82"/>
    <mergeCell ref="C77:C82"/>
    <mergeCell ref="D77:D82"/>
    <mergeCell ref="A63:A65"/>
    <mergeCell ref="B63:B65"/>
    <mergeCell ref="C63:C65"/>
    <mergeCell ref="D63:D65"/>
    <mergeCell ref="A66:A70"/>
    <mergeCell ref="B66:B70"/>
    <mergeCell ref="C66:C70"/>
    <mergeCell ref="D66:D70"/>
    <mergeCell ref="A49:A52"/>
    <mergeCell ref="B49:B52"/>
    <mergeCell ref="C49:C52"/>
    <mergeCell ref="D49:D52"/>
    <mergeCell ref="A53:A61"/>
    <mergeCell ref="B53:B61"/>
    <mergeCell ref="C53:C61"/>
    <mergeCell ref="D53:D61"/>
    <mergeCell ref="A41:A42"/>
    <mergeCell ref="B41:B42"/>
    <mergeCell ref="C41:C42"/>
    <mergeCell ref="D41:D42"/>
    <mergeCell ref="A43:A48"/>
    <mergeCell ref="B43:B48"/>
    <mergeCell ref="C43:C48"/>
    <mergeCell ref="D43:D48"/>
    <mergeCell ref="A32:A35"/>
    <mergeCell ref="B32:B35"/>
    <mergeCell ref="C32:C35"/>
    <mergeCell ref="D32:D35"/>
    <mergeCell ref="A36:A40"/>
    <mergeCell ref="B36:B40"/>
    <mergeCell ref="C36:C40"/>
    <mergeCell ref="D36:D40"/>
    <mergeCell ref="A22:A28"/>
    <mergeCell ref="B22:B28"/>
    <mergeCell ref="C22:C28"/>
    <mergeCell ref="D22:D28"/>
    <mergeCell ref="A29:A31"/>
    <mergeCell ref="B29:B31"/>
    <mergeCell ref="C29:C31"/>
    <mergeCell ref="D29:D31"/>
    <mergeCell ref="A4:A12"/>
    <mergeCell ref="B4:B12"/>
    <mergeCell ref="C4:C12"/>
    <mergeCell ref="D4:D12"/>
    <mergeCell ref="A13:A21"/>
    <mergeCell ref="B13:B21"/>
    <mergeCell ref="C13:C21"/>
    <mergeCell ref="D13:D21"/>
    <mergeCell ref="A1:J1"/>
    <mergeCell ref="A2:A3"/>
    <mergeCell ref="B2:B3"/>
    <mergeCell ref="C2:C3"/>
    <mergeCell ref="D2:D3"/>
    <mergeCell ref="E2:I2"/>
    <mergeCell ref="J2:J3"/>
  </mergeCells>
  <pageMargins left="0.70866141732283472" right="0.11811023622047245" top="0.74803149606299213" bottom="0.19685039370078741" header="0.31496062992125984" footer="0.31496062992125984"/>
  <pageSetup paperSize="8" scale="30" fitToHeight="0" orientation="portrait" r:id="rId1"/>
  <rowBreaks count="3" manualBreakCount="3">
    <brk id="179" max="9" man="1"/>
    <brk id="270" max="9" man="1"/>
    <brk id="35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D4ADE-17A0-4E10-9DB3-ABEA8367C595}">
  <sheetPr>
    <pageSetUpPr fitToPage="1"/>
  </sheetPr>
  <dimension ref="A1:I298"/>
  <sheetViews>
    <sheetView view="pageBreakPreview" topLeftCell="A265" zoomScale="55" zoomScaleNormal="55" zoomScaleSheetLayoutView="55" workbookViewId="0">
      <selection activeCell="F266" sqref="F266"/>
    </sheetView>
  </sheetViews>
  <sheetFormatPr defaultRowHeight="18" x14ac:dyDescent="0.25"/>
  <cols>
    <col min="1" max="1" width="9.140625" style="29"/>
    <col min="2" max="2" width="71.5703125" style="30" customWidth="1"/>
    <col min="3" max="3" width="36.28515625" style="27" customWidth="1"/>
    <col min="4" max="4" width="42.7109375" style="31" customWidth="1"/>
    <col min="5" max="5" width="63" style="27" bestFit="1" customWidth="1"/>
    <col min="6" max="6" width="121.140625" style="27" bestFit="1" customWidth="1"/>
    <col min="7" max="8" width="49.5703125" style="27" customWidth="1"/>
    <col min="9" max="9" width="33.140625" style="27" customWidth="1"/>
    <col min="10" max="16384" width="9.140625" style="27"/>
  </cols>
  <sheetData>
    <row r="1" spans="1:9" s="1" customFormat="1" ht="39.950000000000003" customHeight="1" x14ac:dyDescent="0.25">
      <c r="A1" s="199" t="s">
        <v>494</v>
      </c>
      <c r="B1" s="200"/>
      <c r="C1" s="200"/>
      <c r="D1" s="200"/>
      <c r="E1" s="200"/>
      <c r="F1" s="200"/>
      <c r="G1" s="200"/>
      <c r="H1" s="200"/>
      <c r="I1" s="200"/>
    </row>
    <row r="2" spans="1:9" s="3" customFormat="1" ht="39.950000000000003" customHeight="1" x14ac:dyDescent="0.3">
      <c r="A2" s="153" t="s">
        <v>0</v>
      </c>
      <c r="B2" s="212" t="s">
        <v>1</v>
      </c>
      <c r="C2" s="153" t="s">
        <v>2</v>
      </c>
      <c r="D2" s="162" t="s">
        <v>3</v>
      </c>
      <c r="E2" s="153"/>
      <c r="F2" s="153"/>
      <c r="G2" s="153"/>
      <c r="H2" s="153"/>
      <c r="I2" s="153" t="s">
        <v>4</v>
      </c>
    </row>
    <row r="3" spans="1:9" s="5" customFormat="1" ht="125.25" customHeight="1" x14ac:dyDescent="0.25">
      <c r="A3" s="153"/>
      <c r="B3" s="212"/>
      <c r="C3" s="153"/>
      <c r="D3" s="162"/>
      <c r="E3" s="4" t="s">
        <v>5</v>
      </c>
      <c r="F3" s="4" t="s">
        <v>6</v>
      </c>
      <c r="G3" s="4" t="s">
        <v>7</v>
      </c>
      <c r="H3" s="4" t="s">
        <v>8</v>
      </c>
      <c r="I3" s="153"/>
    </row>
    <row r="4" spans="1:9" s="11" customFormat="1" ht="39.950000000000003" customHeight="1" x14ac:dyDescent="0.25">
      <c r="A4" s="205">
        <v>1</v>
      </c>
      <c r="B4" s="155" t="s">
        <v>9</v>
      </c>
      <c r="C4" s="183">
        <f>11.34/0.9</f>
        <v>12.6</v>
      </c>
      <c r="D4" s="193">
        <v>4.1429999999999998</v>
      </c>
      <c r="E4" s="6" t="s">
        <v>10</v>
      </c>
      <c r="F4" s="6" t="s">
        <v>11</v>
      </c>
      <c r="G4" s="7">
        <v>3.1412937600000004</v>
      </c>
      <c r="H4" s="8">
        <v>0.69</v>
      </c>
      <c r="I4" s="10"/>
    </row>
    <row r="5" spans="1:9" s="11" customFormat="1" ht="39.950000000000003" customHeight="1" x14ac:dyDescent="0.25">
      <c r="A5" s="205"/>
      <c r="B5" s="155"/>
      <c r="C5" s="176"/>
      <c r="D5" s="193"/>
      <c r="E5" s="6" t="s">
        <v>12</v>
      </c>
      <c r="F5" s="6" t="s">
        <v>11</v>
      </c>
      <c r="G5" s="7">
        <v>3.1412937600000004</v>
      </c>
      <c r="H5" s="8">
        <v>0.69</v>
      </c>
      <c r="I5" s="10"/>
    </row>
    <row r="6" spans="1:9" s="11" customFormat="1" ht="39.950000000000003" customHeight="1" x14ac:dyDescent="0.25">
      <c r="A6" s="205"/>
      <c r="B6" s="155"/>
      <c r="C6" s="176"/>
      <c r="D6" s="193"/>
      <c r="E6" s="6" t="s">
        <v>13</v>
      </c>
      <c r="F6" s="6" t="s">
        <v>11</v>
      </c>
      <c r="G6" s="7">
        <v>3.1412937600000004</v>
      </c>
      <c r="H6" s="8">
        <v>0.69</v>
      </c>
      <c r="I6" s="10"/>
    </row>
    <row r="7" spans="1:9" s="11" customFormat="1" ht="39.950000000000003" customHeight="1" x14ac:dyDescent="0.25">
      <c r="A7" s="205"/>
      <c r="B7" s="155"/>
      <c r="C7" s="176"/>
      <c r="D7" s="193"/>
      <c r="E7" s="6" t="s">
        <v>14</v>
      </c>
      <c r="F7" s="6" t="s">
        <v>11</v>
      </c>
      <c r="G7" s="7">
        <v>3.1412937600000004</v>
      </c>
      <c r="H7" s="8">
        <v>0.69</v>
      </c>
      <c r="I7" s="10"/>
    </row>
    <row r="8" spans="1:9" s="11" customFormat="1" ht="39.950000000000003" customHeight="1" x14ac:dyDescent="0.25">
      <c r="A8" s="205"/>
      <c r="B8" s="155"/>
      <c r="C8" s="176"/>
      <c r="D8" s="193"/>
      <c r="E8" s="6" t="s">
        <v>15</v>
      </c>
      <c r="F8" s="6" t="s">
        <v>11</v>
      </c>
      <c r="G8" s="7">
        <v>3.1412937600000004</v>
      </c>
      <c r="H8" s="8">
        <v>0.69</v>
      </c>
      <c r="I8" s="10"/>
    </row>
    <row r="9" spans="1:9" s="12" customFormat="1" ht="39.75" customHeight="1" thickBot="1" x14ac:dyDescent="0.3">
      <c r="A9" s="205"/>
      <c r="B9" s="155"/>
      <c r="C9" s="185"/>
      <c r="D9" s="193"/>
      <c r="E9" s="6" t="s">
        <v>16</v>
      </c>
      <c r="F9" s="6" t="s">
        <v>11</v>
      </c>
      <c r="G9" s="7">
        <v>3.1412937600000004</v>
      </c>
      <c r="H9" s="8">
        <v>0.69</v>
      </c>
      <c r="I9" s="10"/>
    </row>
    <row r="10" spans="1:9" s="11" customFormat="1" ht="39.950000000000003" customHeight="1" x14ac:dyDescent="0.25">
      <c r="A10" s="205">
        <v>2</v>
      </c>
      <c r="B10" s="155" t="s">
        <v>17</v>
      </c>
      <c r="C10" s="183">
        <v>5</v>
      </c>
      <c r="D10" s="193">
        <v>1.1599999999999999</v>
      </c>
      <c r="E10" s="6" t="s">
        <v>18</v>
      </c>
      <c r="F10" s="6" t="s">
        <v>19</v>
      </c>
      <c r="G10" s="7">
        <v>1.5637881600000001</v>
      </c>
      <c r="H10" s="8">
        <v>0.28999999999999998</v>
      </c>
      <c r="I10" s="10"/>
    </row>
    <row r="11" spans="1:9" s="11" customFormat="1" ht="39.950000000000003" customHeight="1" x14ac:dyDescent="0.25">
      <c r="A11" s="205"/>
      <c r="B11" s="155"/>
      <c r="C11" s="176"/>
      <c r="D11" s="193"/>
      <c r="E11" s="6" t="s">
        <v>20</v>
      </c>
      <c r="F11" s="6" t="s">
        <v>21</v>
      </c>
      <c r="G11" s="7">
        <v>1.5637881600000001</v>
      </c>
      <c r="H11" s="8">
        <v>0.28999999999999998</v>
      </c>
      <c r="I11" s="10"/>
    </row>
    <row r="12" spans="1:9" s="11" customFormat="1" ht="39.950000000000003" customHeight="1" x14ac:dyDescent="0.25">
      <c r="A12" s="205"/>
      <c r="B12" s="155"/>
      <c r="C12" s="176"/>
      <c r="D12" s="193"/>
      <c r="E12" s="6" t="s">
        <v>22</v>
      </c>
      <c r="F12" s="6" t="s">
        <v>23</v>
      </c>
      <c r="G12" s="7">
        <v>1.5637881600000001</v>
      </c>
      <c r="H12" s="8">
        <v>0.28999999999999998</v>
      </c>
      <c r="I12" s="10"/>
    </row>
    <row r="13" spans="1:9" s="12" customFormat="1" ht="39.950000000000003" customHeight="1" thickBot="1" x14ac:dyDescent="0.3">
      <c r="A13" s="205"/>
      <c r="B13" s="155"/>
      <c r="C13" s="185"/>
      <c r="D13" s="193"/>
      <c r="E13" s="6" t="s">
        <v>24</v>
      </c>
      <c r="F13" s="6" t="s">
        <v>25</v>
      </c>
      <c r="G13" s="7">
        <v>2.1536380800000003</v>
      </c>
      <c r="H13" s="8">
        <v>0.28999999999999998</v>
      </c>
      <c r="I13" s="10"/>
    </row>
    <row r="14" spans="1:9" s="11" customFormat="1" ht="39.950000000000003" customHeight="1" x14ac:dyDescent="0.25">
      <c r="A14" s="205">
        <v>3</v>
      </c>
      <c r="B14" s="155" t="s">
        <v>26</v>
      </c>
      <c r="C14" s="183">
        <v>6.3</v>
      </c>
      <c r="D14" s="193">
        <v>1.3220000000000001</v>
      </c>
      <c r="E14" s="6" t="s">
        <v>27</v>
      </c>
      <c r="F14" s="6" t="s">
        <v>21</v>
      </c>
      <c r="G14" s="7">
        <v>1.5637881600000001</v>
      </c>
      <c r="H14" s="8">
        <v>0.33500000000000002</v>
      </c>
      <c r="I14" s="10"/>
    </row>
    <row r="15" spans="1:9" s="11" customFormat="1" ht="60.75" customHeight="1" x14ac:dyDescent="0.25">
      <c r="A15" s="205"/>
      <c r="B15" s="155"/>
      <c r="C15" s="176"/>
      <c r="D15" s="193"/>
      <c r="E15" s="6" t="s">
        <v>28</v>
      </c>
      <c r="F15" s="6" t="s">
        <v>11</v>
      </c>
      <c r="G15" s="7">
        <v>3.1412937600000004</v>
      </c>
      <c r="H15" s="8">
        <v>0.33500000000000002</v>
      </c>
      <c r="I15" s="10"/>
    </row>
    <row r="16" spans="1:9" s="11" customFormat="1" ht="39.950000000000003" customHeight="1" x14ac:dyDescent="0.25">
      <c r="A16" s="205"/>
      <c r="B16" s="155"/>
      <c r="C16" s="176"/>
      <c r="D16" s="193"/>
      <c r="E16" s="6" t="s">
        <v>29</v>
      </c>
      <c r="F16" s="6" t="s">
        <v>30</v>
      </c>
      <c r="G16" s="7">
        <v>1.5637881600000001</v>
      </c>
      <c r="H16" s="8">
        <v>0.33500000000000002</v>
      </c>
      <c r="I16" s="10"/>
    </row>
    <row r="17" spans="1:9" s="12" customFormat="1" ht="39.950000000000003" customHeight="1" thickBot="1" x14ac:dyDescent="0.3">
      <c r="A17" s="205"/>
      <c r="B17" s="155"/>
      <c r="C17" s="185"/>
      <c r="D17" s="193"/>
      <c r="E17" s="6" t="s">
        <v>31</v>
      </c>
      <c r="F17" s="6" t="s">
        <v>11</v>
      </c>
      <c r="G17" s="7">
        <v>3.1412937600000004</v>
      </c>
      <c r="H17" s="8">
        <v>0.33500000000000002</v>
      </c>
      <c r="I17" s="10"/>
    </row>
    <row r="18" spans="1:9" s="11" customFormat="1" ht="39.950000000000003" customHeight="1" x14ac:dyDescent="0.25">
      <c r="A18" s="205">
        <v>4</v>
      </c>
      <c r="B18" s="155" t="s">
        <v>32</v>
      </c>
      <c r="C18" s="183">
        <v>6.3</v>
      </c>
      <c r="D18" s="193">
        <v>2.2200000000000002</v>
      </c>
      <c r="E18" s="6" t="s">
        <v>33</v>
      </c>
      <c r="F18" s="6" t="s">
        <v>19</v>
      </c>
      <c r="G18" s="7">
        <v>1.5637881600000001</v>
      </c>
      <c r="H18" s="8">
        <v>0.37</v>
      </c>
      <c r="I18" s="10"/>
    </row>
    <row r="19" spans="1:9" s="11" customFormat="1" ht="39.950000000000003" customHeight="1" x14ac:dyDescent="0.25">
      <c r="A19" s="205"/>
      <c r="B19" s="155"/>
      <c r="C19" s="176"/>
      <c r="D19" s="193"/>
      <c r="E19" s="6" t="s">
        <v>34</v>
      </c>
      <c r="F19" s="6" t="s">
        <v>30</v>
      </c>
      <c r="G19" s="7">
        <v>1.5637881600000001</v>
      </c>
      <c r="H19" s="8">
        <v>0.37</v>
      </c>
      <c r="I19" s="10"/>
    </row>
    <row r="20" spans="1:9" s="11" customFormat="1" ht="39.950000000000003" customHeight="1" x14ac:dyDescent="0.25">
      <c r="A20" s="205"/>
      <c r="B20" s="155"/>
      <c r="C20" s="176"/>
      <c r="D20" s="193"/>
      <c r="E20" s="6" t="s">
        <v>35</v>
      </c>
      <c r="F20" s="6" t="s">
        <v>19</v>
      </c>
      <c r="G20" s="7">
        <v>1.5637881600000001</v>
      </c>
      <c r="H20" s="8">
        <v>0.37</v>
      </c>
      <c r="I20" s="10"/>
    </row>
    <row r="21" spans="1:9" s="11" customFormat="1" ht="39.950000000000003" customHeight="1" x14ac:dyDescent="0.25">
      <c r="A21" s="205"/>
      <c r="B21" s="155"/>
      <c r="C21" s="176"/>
      <c r="D21" s="193"/>
      <c r="E21" s="6" t="s">
        <v>36</v>
      </c>
      <c r="F21" s="6" t="s">
        <v>37</v>
      </c>
      <c r="G21" s="7">
        <v>3.2784681600000005</v>
      </c>
      <c r="H21" s="8">
        <v>0.37</v>
      </c>
      <c r="I21" s="10"/>
    </row>
    <row r="22" spans="1:9" s="11" customFormat="1" ht="39.950000000000003" customHeight="1" x14ac:dyDescent="0.25">
      <c r="A22" s="205"/>
      <c r="B22" s="155"/>
      <c r="C22" s="176"/>
      <c r="D22" s="193"/>
      <c r="E22" s="6" t="s">
        <v>38</v>
      </c>
      <c r="F22" s="6" t="s">
        <v>25</v>
      </c>
      <c r="G22" s="7">
        <v>2.1539999999999999</v>
      </c>
      <c r="H22" s="8">
        <v>0.37</v>
      </c>
      <c r="I22" s="10"/>
    </row>
    <row r="23" spans="1:9" s="12" customFormat="1" ht="39.950000000000003" customHeight="1" thickBot="1" x14ac:dyDescent="0.3">
      <c r="A23" s="205"/>
      <c r="B23" s="155"/>
      <c r="C23" s="185"/>
      <c r="D23" s="193"/>
      <c r="E23" s="6" t="s">
        <v>39</v>
      </c>
      <c r="F23" s="6" t="s">
        <v>40</v>
      </c>
      <c r="G23" s="7">
        <v>1.5637881600000001</v>
      </c>
      <c r="H23" s="8">
        <v>0.37</v>
      </c>
      <c r="I23" s="10"/>
    </row>
    <row r="24" spans="1:9" s="11" customFormat="1" ht="39.950000000000003" customHeight="1" x14ac:dyDescent="0.25">
      <c r="A24" s="205">
        <v>5</v>
      </c>
      <c r="B24" s="155" t="s">
        <v>41</v>
      </c>
      <c r="C24" s="183">
        <f>12.6</f>
        <v>12.6</v>
      </c>
      <c r="D24" s="193">
        <v>1</v>
      </c>
      <c r="E24" s="6" t="s">
        <v>42</v>
      </c>
      <c r="F24" s="6" t="s">
        <v>19</v>
      </c>
      <c r="G24" s="7">
        <v>1.5637881600000001</v>
      </c>
      <c r="H24" s="8">
        <v>0.25</v>
      </c>
      <c r="I24" s="10"/>
    </row>
    <row r="25" spans="1:9" s="11" customFormat="1" ht="62.25" customHeight="1" x14ac:dyDescent="0.25">
      <c r="A25" s="205"/>
      <c r="B25" s="155"/>
      <c r="C25" s="176"/>
      <c r="D25" s="193"/>
      <c r="E25" s="6" t="s">
        <v>43</v>
      </c>
      <c r="F25" s="6" t="s">
        <v>19</v>
      </c>
      <c r="G25" s="7">
        <v>1.5637881600000001</v>
      </c>
      <c r="H25" s="8">
        <v>0.25</v>
      </c>
      <c r="I25" s="10"/>
    </row>
    <row r="26" spans="1:9" s="11" customFormat="1" ht="39.950000000000003" customHeight="1" x14ac:dyDescent="0.25">
      <c r="A26" s="205"/>
      <c r="B26" s="155"/>
      <c r="C26" s="176"/>
      <c r="D26" s="193"/>
      <c r="E26" s="6" t="s">
        <v>44</v>
      </c>
      <c r="F26" s="6" t="s">
        <v>19</v>
      </c>
      <c r="G26" s="7">
        <v>1.5637881600000001</v>
      </c>
      <c r="H26" s="8">
        <v>0.25</v>
      </c>
      <c r="I26" s="10"/>
    </row>
    <row r="27" spans="1:9" s="12" customFormat="1" ht="39.950000000000003" customHeight="1" thickBot="1" x14ac:dyDescent="0.3">
      <c r="A27" s="205"/>
      <c r="B27" s="155"/>
      <c r="C27" s="185"/>
      <c r="D27" s="193"/>
      <c r="E27" s="6" t="s">
        <v>45</v>
      </c>
      <c r="F27" s="6" t="s">
        <v>19</v>
      </c>
      <c r="G27" s="7">
        <v>1.5637881600000001</v>
      </c>
      <c r="H27" s="8">
        <v>0.25</v>
      </c>
      <c r="I27" s="10"/>
    </row>
    <row r="28" spans="1:9" s="11" customFormat="1" ht="43.5" customHeight="1" x14ac:dyDescent="0.25">
      <c r="A28" s="205">
        <v>6</v>
      </c>
      <c r="B28" s="155" t="s">
        <v>46</v>
      </c>
      <c r="C28" s="183">
        <v>4.1500000000000004</v>
      </c>
      <c r="D28" s="193">
        <v>1</v>
      </c>
      <c r="E28" s="6" t="s">
        <v>47</v>
      </c>
      <c r="F28" s="6" t="s">
        <v>19</v>
      </c>
      <c r="G28" s="7">
        <v>1.5637881600000001</v>
      </c>
      <c r="H28" s="8">
        <v>0.25</v>
      </c>
      <c r="I28" s="154" t="s">
        <v>48</v>
      </c>
    </row>
    <row r="29" spans="1:9" s="11" customFormat="1" ht="39.950000000000003" customHeight="1" x14ac:dyDescent="0.25">
      <c r="A29" s="205"/>
      <c r="B29" s="155"/>
      <c r="C29" s="176"/>
      <c r="D29" s="193"/>
      <c r="E29" s="6" t="s">
        <v>49</v>
      </c>
      <c r="F29" s="6" t="s">
        <v>50</v>
      </c>
      <c r="G29" s="7">
        <v>2.1536380800000003</v>
      </c>
      <c r="H29" s="8">
        <v>0.25</v>
      </c>
      <c r="I29" s="154"/>
    </row>
    <row r="30" spans="1:9" s="11" customFormat="1" ht="39.950000000000003" customHeight="1" x14ac:dyDescent="0.25">
      <c r="A30" s="205"/>
      <c r="B30" s="155"/>
      <c r="C30" s="176"/>
      <c r="D30" s="193"/>
      <c r="E30" s="6" t="s">
        <v>51</v>
      </c>
      <c r="F30" s="6" t="s">
        <v>52</v>
      </c>
      <c r="G30" s="7">
        <v>2.1536380800000003</v>
      </c>
      <c r="H30" s="8">
        <v>0.25</v>
      </c>
      <c r="I30" s="154"/>
    </row>
    <row r="31" spans="1:9" s="12" customFormat="1" ht="39.950000000000003" customHeight="1" thickBot="1" x14ac:dyDescent="0.3">
      <c r="A31" s="205"/>
      <c r="B31" s="155"/>
      <c r="C31" s="185"/>
      <c r="D31" s="193"/>
      <c r="E31" s="6" t="s">
        <v>53</v>
      </c>
      <c r="F31" s="6" t="s">
        <v>19</v>
      </c>
      <c r="G31" s="7">
        <v>1.5637881600000001</v>
      </c>
      <c r="H31" s="8">
        <v>0.25</v>
      </c>
      <c r="I31" s="154"/>
    </row>
    <row r="32" spans="1:9" s="12" customFormat="1" ht="39.950000000000003" customHeight="1" thickBot="1" x14ac:dyDescent="0.3">
      <c r="A32" s="13">
        <v>7</v>
      </c>
      <c r="B32" s="10" t="s">
        <v>54</v>
      </c>
      <c r="C32" s="78">
        <v>3.15</v>
      </c>
      <c r="D32" s="14">
        <v>1.3608</v>
      </c>
      <c r="E32" s="15"/>
      <c r="F32" s="15"/>
      <c r="G32" s="14"/>
      <c r="H32" s="8">
        <v>0</v>
      </c>
      <c r="I32" s="10"/>
    </row>
    <row r="33" spans="1:9" s="16" customFormat="1" ht="39.950000000000003" customHeight="1" thickBot="1" x14ac:dyDescent="0.3">
      <c r="A33" s="13">
        <v>8</v>
      </c>
      <c r="B33" s="10" t="s">
        <v>55</v>
      </c>
      <c r="C33" s="78">
        <v>6.3</v>
      </c>
      <c r="D33" s="14">
        <v>2.7216</v>
      </c>
      <c r="E33" s="15"/>
      <c r="F33" s="15"/>
      <c r="G33" s="14"/>
      <c r="H33" s="8">
        <v>0</v>
      </c>
      <c r="I33" s="10"/>
    </row>
    <row r="34" spans="1:9" s="11" customFormat="1" ht="60" customHeight="1" x14ac:dyDescent="0.25">
      <c r="A34" s="205">
        <v>9</v>
      </c>
      <c r="B34" s="155" t="s">
        <v>56</v>
      </c>
      <c r="C34" s="183">
        <f>11.34/0.9</f>
        <v>12.6</v>
      </c>
      <c r="D34" s="193">
        <v>3.2</v>
      </c>
      <c r="E34" s="6" t="s">
        <v>57</v>
      </c>
      <c r="F34" s="6" t="s">
        <v>58</v>
      </c>
      <c r="G34" s="8">
        <v>1.2208521600000002</v>
      </c>
      <c r="H34" s="8">
        <v>0.4</v>
      </c>
      <c r="I34" s="10"/>
    </row>
    <row r="35" spans="1:9" s="11" customFormat="1" ht="39.950000000000003" customHeight="1" x14ac:dyDescent="0.25">
      <c r="A35" s="205"/>
      <c r="B35" s="155"/>
      <c r="C35" s="176"/>
      <c r="D35" s="193"/>
      <c r="E35" s="6" t="s">
        <v>59</v>
      </c>
      <c r="F35" s="6" t="s">
        <v>60</v>
      </c>
      <c r="G35" s="8">
        <v>1.2208521600000002</v>
      </c>
      <c r="H35" s="8">
        <v>0.4</v>
      </c>
      <c r="I35" s="10"/>
    </row>
    <row r="36" spans="1:9" s="11" customFormat="1" ht="39.950000000000003" customHeight="1" x14ac:dyDescent="0.25">
      <c r="A36" s="205"/>
      <c r="B36" s="155"/>
      <c r="C36" s="176"/>
      <c r="D36" s="193"/>
      <c r="E36" s="6" t="s">
        <v>61</v>
      </c>
      <c r="F36" s="6" t="s">
        <v>62</v>
      </c>
      <c r="G36" s="8">
        <v>1.2208521600000002</v>
      </c>
      <c r="H36" s="8">
        <v>0.4</v>
      </c>
      <c r="I36" s="10"/>
    </row>
    <row r="37" spans="1:9" s="11" customFormat="1" ht="39.950000000000003" customHeight="1" x14ac:dyDescent="0.25">
      <c r="A37" s="205"/>
      <c r="B37" s="155"/>
      <c r="C37" s="176"/>
      <c r="D37" s="193"/>
      <c r="E37" s="6" t="s">
        <v>63</v>
      </c>
      <c r="F37" s="6" t="s">
        <v>60</v>
      </c>
      <c r="G37" s="8">
        <v>1.2208521600000002</v>
      </c>
      <c r="H37" s="8">
        <v>0.4</v>
      </c>
      <c r="I37" s="10"/>
    </row>
    <row r="38" spans="1:9" s="11" customFormat="1" ht="39.950000000000003" customHeight="1" x14ac:dyDescent="0.25">
      <c r="A38" s="205"/>
      <c r="B38" s="155"/>
      <c r="C38" s="176"/>
      <c r="D38" s="193"/>
      <c r="E38" s="6" t="s">
        <v>64</v>
      </c>
      <c r="F38" s="6" t="s">
        <v>65</v>
      </c>
      <c r="G38" s="8">
        <v>1.2208521600000002</v>
      </c>
      <c r="H38" s="8">
        <v>0.4</v>
      </c>
      <c r="I38" s="10"/>
    </row>
    <row r="39" spans="1:9" s="11" customFormat="1" ht="39.950000000000003" customHeight="1" x14ac:dyDescent="0.25">
      <c r="A39" s="205"/>
      <c r="B39" s="155"/>
      <c r="C39" s="176"/>
      <c r="D39" s="193"/>
      <c r="E39" s="6" t="s">
        <v>66</v>
      </c>
      <c r="F39" s="6" t="s">
        <v>62</v>
      </c>
      <c r="G39" s="8">
        <v>1.2208521600000002</v>
      </c>
      <c r="H39" s="8">
        <v>0.4</v>
      </c>
      <c r="I39" s="10"/>
    </row>
    <row r="40" spans="1:9" s="11" customFormat="1" ht="39.950000000000003" customHeight="1" x14ac:dyDescent="0.25">
      <c r="A40" s="205"/>
      <c r="B40" s="155"/>
      <c r="C40" s="176"/>
      <c r="D40" s="193"/>
      <c r="E40" s="6" t="s">
        <v>67</v>
      </c>
      <c r="F40" s="6" t="s">
        <v>62</v>
      </c>
      <c r="G40" s="8">
        <v>1.2208521600000002</v>
      </c>
      <c r="H40" s="8">
        <v>0.4</v>
      </c>
      <c r="I40" s="10"/>
    </row>
    <row r="41" spans="1:9" s="12" customFormat="1" ht="39.950000000000003" customHeight="1" thickBot="1" x14ac:dyDescent="0.3">
      <c r="A41" s="205"/>
      <c r="B41" s="155"/>
      <c r="C41" s="185"/>
      <c r="D41" s="193"/>
      <c r="E41" s="6" t="s">
        <v>68</v>
      </c>
      <c r="F41" s="6" t="s">
        <v>62</v>
      </c>
      <c r="G41" s="8">
        <v>1.2208521600000002</v>
      </c>
      <c r="H41" s="8">
        <v>0.4</v>
      </c>
      <c r="I41" s="10"/>
    </row>
    <row r="42" spans="1:9" s="11" customFormat="1" ht="84.75" customHeight="1" x14ac:dyDescent="0.25">
      <c r="A42" s="205">
        <v>10</v>
      </c>
      <c r="B42" s="155" t="s">
        <v>69</v>
      </c>
      <c r="C42" s="183">
        <f>5.67/0.9</f>
        <v>6.3</v>
      </c>
      <c r="D42" s="210">
        <v>0</v>
      </c>
      <c r="E42" s="6" t="s">
        <v>70</v>
      </c>
      <c r="F42" s="6" t="s">
        <v>71</v>
      </c>
      <c r="G42" s="7">
        <v>3.2784681600000005</v>
      </c>
      <c r="H42" s="106">
        <v>0</v>
      </c>
      <c r="I42" s="154" t="s">
        <v>72</v>
      </c>
    </row>
    <row r="43" spans="1:9" s="11" customFormat="1" ht="39.950000000000003" customHeight="1" x14ac:dyDescent="0.25">
      <c r="A43" s="205"/>
      <c r="B43" s="155"/>
      <c r="C43" s="176"/>
      <c r="D43" s="210"/>
      <c r="E43" s="6" t="s">
        <v>73</v>
      </c>
      <c r="F43" s="6" t="s">
        <v>74</v>
      </c>
      <c r="G43" s="8">
        <v>2.7297705600000004</v>
      </c>
      <c r="H43" s="106">
        <v>0</v>
      </c>
      <c r="I43" s="154"/>
    </row>
    <row r="44" spans="1:9" s="11" customFormat="1" ht="39.950000000000003" customHeight="1" x14ac:dyDescent="0.25">
      <c r="A44" s="205"/>
      <c r="B44" s="155"/>
      <c r="C44" s="176"/>
      <c r="D44" s="210"/>
      <c r="E44" s="6" t="s">
        <v>75</v>
      </c>
      <c r="F44" s="6" t="s">
        <v>71</v>
      </c>
      <c r="G44" s="7">
        <v>3.2784681600000005</v>
      </c>
      <c r="H44" s="106">
        <v>0</v>
      </c>
      <c r="I44" s="154"/>
    </row>
    <row r="45" spans="1:9" s="11" customFormat="1" ht="39.950000000000003" customHeight="1" x14ac:dyDescent="0.25">
      <c r="A45" s="205"/>
      <c r="B45" s="155"/>
      <c r="C45" s="176"/>
      <c r="D45" s="210"/>
      <c r="E45" s="6" t="s">
        <v>76</v>
      </c>
      <c r="F45" s="6" t="s">
        <v>74</v>
      </c>
      <c r="G45" s="8">
        <v>2.7297705600000004</v>
      </c>
      <c r="H45" s="106">
        <v>0</v>
      </c>
      <c r="I45" s="154"/>
    </row>
    <row r="46" spans="1:9" s="12" customFormat="1" ht="39.950000000000003" customHeight="1" thickBot="1" x14ac:dyDescent="0.3">
      <c r="A46" s="205"/>
      <c r="B46" s="155"/>
      <c r="C46" s="185"/>
      <c r="D46" s="210"/>
      <c r="E46" s="6" t="s">
        <v>77</v>
      </c>
      <c r="F46" s="6" t="s">
        <v>74</v>
      </c>
      <c r="G46" s="8">
        <v>2.7297705600000004</v>
      </c>
      <c r="H46" s="106">
        <v>0</v>
      </c>
      <c r="I46" s="154"/>
    </row>
    <row r="47" spans="1:9" s="11" customFormat="1" ht="39.950000000000003" customHeight="1" x14ac:dyDescent="0.25">
      <c r="A47" s="205">
        <v>11</v>
      </c>
      <c r="B47" s="155" t="s">
        <v>78</v>
      </c>
      <c r="C47" s="183">
        <v>12.6</v>
      </c>
      <c r="D47" s="193">
        <v>5.0640000000000001</v>
      </c>
      <c r="E47" s="6" t="s">
        <v>79</v>
      </c>
      <c r="F47" s="6" t="s">
        <v>80</v>
      </c>
      <c r="G47" s="8">
        <v>1.2208521600000002</v>
      </c>
      <c r="H47" s="8">
        <v>0.46785216000000018</v>
      </c>
      <c r="I47" s="10"/>
    </row>
    <row r="48" spans="1:9" s="11" customFormat="1" ht="39.950000000000003" customHeight="1" x14ac:dyDescent="0.25">
      <c r="A48" s="205"/>
      <c r="B48" s="155"/>
      <c r="C48" s="176"/>
      <c r="D48" s="193"/>
      <c r="E48" s="6" t="s">
        <v>81</v>
      </c>
      <c r="F48" s="6" t="s">
        <v>82</v>
      </c>
      <c r="G48" s="8">
        <v>1.2208521600000002</v>
      </c>
      <c r="H48" s="8">
        <v>0.76600000000000001</v>
      </c>
      <c r="I48" s="10"/>
    </row>
    <row r="49" spans="1:9" s="11" customFormat="1" ht="39.950000000000003" customHeight="1" x14ac:dyDescent="0.25">
      <c r="A49" s="205"/>
      <c r="B49" s="155"/>
      <c r="C49" s="176"/>
      <c r="D49" s="193"/>
      <c r="E49" s="6" t="s">
        <v>83</v>
      </c>
      <c r="F49" s="6" t="s">
        <v>84</v>
      </c>
      <c r="G49" s="8">
        <v>3.1550112000000006</v>
      </c>
      <c r="H49" s="8">
        <v>0.76600000000000001</v>
      </c>
      <c r="I49" s="10"/>
    </row>
    <row r="50" spans="1:9" s="11" customFormat="1" ht="39.950000000000003" customHeight="1" x14ac:dyDescent="0.25">
      <c r="A50" s="205"/>
      <c r="B50" s="155"/>
      <c r="C50" s="176"/>
      <c r="D50" s="193"/>
      <c r="E50" s="6" t="s">
        <v>85</v>
      </c>
      <c r="F50" s="6" t="s">
        <v>80</v>
      </c>
      <c r="G50" s="8">
        <v>1.2208521600000002</v>
      </c>
      <c r="H50" s="8">
        <v>0.76600000000000001</v>
      </c>
      <c r="I50" s="10"/>
    </row>
    <row r="51" spans="1:9" s="11" customFormat="1" ht="39.950000000000003" customHeight="1" x14ac:dyDescent="0.25">
      <c r="A51" s="205"/>
      <c r="B51" s="155"/>
      <c r="C51" s="176"/>
      <c r="D51" s="193"/>
      <c r="E51" s="6" t="s">
        <v>86</v>
      </c>
      <c r="F51" s="6" t="s">
        <v>80</v>
      </c>
      <c r="G51" s="8">
        <v>1.2208521600000002</v>
      </c>
      <c r="H51" s="8">
        <v>0.76600000000000001</v>
      </c>
      <c r="I51" s="10"/>
    </row>
    <row r="52" spans="1:9" s="11" customFormat="1" ht="39.950000000000003" customHeight="1" x14ac:dyDescent="0.25">
      <c r="A52" s="205"/>
      <c r="B52" s="155"/>
      <c r="C52" s="176"/>
      <c r="D52" s="193"/>
      <c r="E52" s="6" t="s">
        <v>87</v>
      </c>
      <c r="F52" s="6" t="s">
        <v>88</v>
      </c>
      <c r="G52" s="8">
        <v>1.2208521600000002</v>
      </c>
      <c r="H52" s="8">
        <v>0.76600000000000001</v>
      </c>
      <c r="I52" s="10"/>
    </row>
    <row r="53" spans="1:9" s="12" customFormat="1" ht="39.950000000000003" customHeight="1" thickBot="1" x14ac:dyDescent="0.3">
      <c r="A53" s="205"/>
      <c r="B53" s="155"/>
      <c r="C53" s="185"/>
      <c r="D53" s="193"/>
      <c r="E53" s="6" t="s">
        <v>89</v>
      </c>
      <c r="F53" s="6" t="s">
        <v>90</v>
      </c>
      <c r="G53" s="7">
        <v>1.5637881600000001</v>
      </c>
      <c r="H53" s="8">
        <v>0.76600000000000001</v>
      </c>
      <c r="I53" s="10"/>
    </row>
    <row r="54" spans="1:9" s="11" customFormat="1" ht="39.950000000000003" customHeight="1" x14ac:dyDescent="0.25">
      <c r="A54" s="205">
        <v>12</v>
      </c>
      <c r="B54" s="155" t="s">
        <v>91</v>
      </c>
      <c r="C54" s="183">
        <f>5.67/0.9</f>
        <v>6.3</v>
      </c>
      <c r="D54" s="193">
        <v>2.1216000000000004</v>
      </c>
      <c r="E54" s="6" t="s">
        <v>92</v>
      </c>
      <c r="F54" s="6" t="s">
        <v>93</v>
      </c>
      <c r="G54" s="14">
        <v>2.1673555200000001</v>
      </c>
      <c r="H54" s="8">
        <v>0.42432000000000009</v>
      </c>
      <c r="I54" s="154" t="s">
        <v>94</v>
      </c>
    </row>
    <row r="55" spans="1:9" s="11" customFormat="1" ht="39.950000000000003" customHeight="1" x14ac:dyDescent="0.25">
      <c r="A55" s="205"/>
      <c r="B55" s="155"/>
      <c r="C55" s="176"/>
      <c r="D55" s="193"/>
      <c r="E55" s="6" t="s">
        <v>95</v>
      </c>
      <c r="F55" s="6" t="s">
        <v>96</v>
      </c>
      <c r="G55" s="8">
        <v>1.2208521600000002</v>
      </c>
      <c r="H55" s="8">
        <v>0.42432000000000009</v>
      </c>
      <c r="I55" s="154"/>
    </row>
    <row r="56" spans="1:9" s="11" customFormat="1" ht="39.950000000000003" customHeight="1" x14ac:dyDescent="0.25">
      <c r="A56" s="205"/>
      <c r="B56" s="155"/>
      <c r="C56" s="176"/>
      <c r="D56" s="193"/>
      <c r="E56" s="6" t="s">
        <v>97</v>
      </c>
      <c r="F56" s="6" t="s">
        <v>98</v>
      </c>
      <c r="G56" s="7">
        <v>1.5637881600000001</v>
      </c>
      <c r="H56" s="8">
        <v>0.42432000000000009</v>
      </c>
      <c r="I56" s="154"/>
    </row>
    <row r="57" spans="1:9" s="11" customFormat="1" ht="39.950000000000003" customHeight="1" x14ac:dyDescent="0.25">
      <c r="A57" s="205"/>
      <c r="B57" s="155"/>
      <c r="C57" s="176"/>
      <c r="D57" s="193"/>
      <c r="E57" s="6" t="s">
        <v>99</v>
      </c>
      <c r="F57" s="6" t="s">
        <v>96</v>
      </c>
      <c r="G57" s="8">
        <v>1.2208521600000002</v>
      </c>
      <c r="H57" s="8">
        <v>0.42432000000000009</v>
      </c>
      <c r="I57" s="154"/>
    </row>
    <row r="58" spans="1:9" s="12" customFormat="1" ht="37.5" customHeight="1" thickBot="1" x14ac:dyDescent="0.3">
      <c r="A58" s="205"/>
      <c r="B58" s="155"/>
      <c r="C58" s="185"/>
      <c r="D58" s="193"/>
      <c r="E58" s="6" t="s">
        <v>100</v>
      </c>
      <c r="F58" s="6" t="s">
        <v>101</v>
      </c>
      <c r="G58" s="14">
        <v>3.1550112000000006</v>
      </c>
      <c r="H58" s="8">
        <v>0.42432000000000009</v>
      </c>
      <c r="I58" s="154"/>
    </row>
    <row r="59" spans="1:9" s="11" customFormat="1" ht="39.950000000000003" customHeight="1" x14ac:dyDescent="0.25">
      <c r="A59" s="205">
        <v>13</v>
      </c>
      <c r="B59" s="155" t="s">
        <v>102</v>
      </c>
      <c r="C59" s="183">
        <f>5.67/0.9</f>
        <v>6.3</v>
      </c>
      <c r="D59" s="193">
        <v>2.1216000000000004</v>
      </c>
      <c r="E59" s="6" t="s">
        <v>103</v>
      </c>
      <c r="F59" s="6" t="s">
        <v>104</v>
      </c>
      <c r="G59" s="8">
        <v>2.1536380800000003</v>
      </c>
      <c r="H59" s="8">
        <v>0.30308571428571435</v>
      </c>
      <c r="I59" s="10"/>
    </row>
    <row r="60" spans="1:9" s="11" customFormat="1" ht="39.950000000000003" customHeight="1" x14ac:dyDescent="0.25">
      <c r="A60" s="205"/>
      <c r="B60" s="155"/>
      <c r="C60" s="176"/>
      <c r="D60" s="193"/>
      <c r="E60" s="6" t="s">
        <v>105</v>
      </c>
      <c r="F60" s="6" t="s">
        <v>106</v>
      </c>
      <c r="G60" s="8">
        <v>2.7297705600000004</v>
      </c>
      <c r="H60" s="8">
        <v>0.30308571428571435</v>
      </c>
      <c r="I60" s="10"/>
    </row>
    <row r="61" spans="1:9" s="11" customFormat="1" ht="39.950000000000003" customHeight="1" x14ac:dyDescent="0.25">
      <c r="A61" s="205"/>
      <c r="B61" s="155"/>
      <c r="C61" s="176"/>
      <c r="D61" s="193"/>
      <c r="E61" s="6" t="s">
        <v>107</v>
      </c>
      <c r="F61" s="6" t="s">
        <v>108</v>
      </c>
      <c r="G61" s="14">
        <v>2.1673555200000001</v>
      </c>
      <c r="H61" s="8">
        <v>0.30308571428571435</v>
      </c>
      <c r="I61" s="10"/>
    </row>
    <row r="62" spans="1:9" s="11" customFormat="1" ht="39.950000000000003" customHeight="1" x14ac:dyDescent="0.25">
      <c r="A62" s="205"/>
      <c r="B62" s="155"/>
      <c r="C62" s="176"/>
      <c r="D62" s="193"/>
      <c r="E62" s="6" t="s">
        <v>109</v>
      </c>
      <c r="F62" s="6" t="s">
        <v>110</v>
      </c>
      <c r="G62" s="8">
        <v>1.2208521600000002</v>
      </c>
      <c r="H62" s="8">
        <v>0.30308571428571435</v>
      </c>
      <c r="I62" s="10"/>
    </row>
    <row r="63" spans="1:9" s="11" customFormat="1" ht="39.950000000000003" customHeight="1" x14ac:dyDescent="0.25">
      <c r="A63" s="205"/>
      <c r="B63" s="155"/>
      <c r="C63" s="176"/>
      <c r="D63" s="193"/>
      <c r="E63" s="6" t="s">
        <v>111</v>
      </c>
      <c r="F63" s="6" t="s">
        <v>110</v>
      </c>
      <c r="G63" s="8">
        <v>1.2208521600000002</v>
      </c>
      <c r="H63" s="8">
        <v>0.30308571428571435</v>
      </c>
      <c r="I63" s="10"/>
    </row>
    <row r="64" spans="1:9" s="11" customFormat="1" ht="39.950000000000003" customHeight="1" x14ac:dyDescent="0.25">
      <c r="A64" s="205"/>
      <c r="B64" s="155"/>
      <c r="C64" s="176"/>
      <c r="D64" s="193"/>
      <c r="E64" s="6" t="s">
        <v>112</v>
      </c>
      <c r="F64" s="6" t="s">
        <v>110</v>
      </c>
      <c r="G64" s="8">
        <v>1.2208521600000002</v>
      </c>
      <c r="H64" s="8">
        <v>0.30308571428571435</v>
      </c>
      <c r="I64" s="10"/>
    </row>
    <row r="65" spans="1:9" s="12" customFormat="1" ht="39.950000000000003" customHeight="1" thickBot="1" x14ac:dyDescent="0.3">
      <c r="A65" s="205"/>
      <c r="B65" s="155"/>
      <c r="C65" s="185"/>
      <c r="D65" s="193"/>
      <c r="E65" s="6" t="s">
        <v>113</v>
      </c>
      <c r="F65" s="6" t="s">
        <v>114</v>
      </c>
      <c r="G65" s="8">
        <v>2.1536380800000003</v>
      </c>
      <c r="H65" s="8">
        <v>0.30308571428571435</v>
      </c>
      <c r="I65" s="10"/>
    </row>
    <row r="66" spans="1:9" s="11" customFormat="1" ht="39.950000000000003" customHeight="1" x14ac:dyDescent="0.25">
      <c r="A66" s="205">
        <v>14</v>
      </c>
      <c r="B66" s="155" t="s">
        <v>115</v>
      </c>
      <c r="C66" s="183">
        <v>6.3</v>
      </c>
      <c r="D66" s="193">
        <v>2.7216</v>
      </c>
      <c r="E66" s="6" t="s">
        <v>116</v>
      </c>
      <c r="F66" s="6" t="s">
        <v>117</v>
      </c>
      <c r="G66" s="7">
        <v>3.1412937600000004</v>
      </c>
      <c r="H66" s="8">
        <v>0.54432000000000003</v>
      </c>
      <c r="I66" s="10"/>
    </row>
    <row r="67" spans="1:9" s="11" customFormat="1" ht="39.950000000000003" customHeight="1" x14ac:dyDescent="0.25">
      <c r="A67" s="205"/>
      <c r="B67" s="155"/>
      <c r="C67" s="176"/>
      <c r="D67" s="193"/>
      <c r="E67" s="6" t="s">
        <v>118</v>
      </c>
      <c r="F67" s="6" t="s">
        <v>117</v>
      </c>
      <c r="G67" s="7">
        <v>3.1412937600000004</v>
      </c>
      <c r="H67" s="8">
        <v>0.54432000000000003</v>
      </c>
      <c r="I67" s="10"/>
    </row>
    <row r="68" spans="1:9" s="11" customFormat="1" ht="39.950000000000003" customHeight="1" x14ac:dyDescent="0.25">
      <c r="A68" s="205"/>
      <c r="B68" s="155"/>
      <c r="C68" s="176"/>
      <c r="D68" s="193"/>
      <c r="E68" s="6" t="s">
        <v>119</v>
      </c>
      <c r="F68" s="6" t="s">
        <v>117</v>
      </c>
      <c r="G68" s="7">
        <v>3.1412937600000004</v>
      </c>
      <c r="H68" s="8">
        <v>0.54432000000000003</v>
      </c>
      <c r="I68" s="10"/>
    </row>
    <row r="69" spans="1:9" s="11" customFormat="1" ht="39.950000000000003" customHeight="1" x14ac:dyDescent="0.25">
      <c r="A69" s="205"/>
      <c r="B69" s="155"/>
      <c r="C69" s="176"/>
      <c r="D69" s="193"/>
      <c r="E69" s="6" t="s">
        <v>120</v>
      </c>
      <c r="F69" s="6" t="s">
        <v>117</v>
      </c>
      <c r="G69" s="7">
        <v>3.1412937600000004</v>
      </c>
      <c r="H69" s="8">
        <v>0.54432000000000003</v>
      </c>
      <c r="I69" s="10"/>
    </row>
    <row r="70" spans="1:9" s="12" customFormat="1" ht="39.950000000000003" customHeight="1" thickBot="1" x14ac:dyDescent="0.3">
      <c r="A70" s="205"/>
      <c r="B70" s="155"/>
      <c r="C70" s="185"/>
      <c r="D70" s="193"/>
      <c r="E70" s="6" t="s">
        <v>121</v>
      </c>
      <c r="F70" s="6" t="s">
        <v>117</v>
      </c>
      <c r="G70" s="7">
        <v>3.1412937600000004</v>
      </c>
      <c r="H70" s="8">
        <v>0.54432000000000003</v>
      </c>
      <c r="I70" s="10"/>
    </row>
    <row r="71" spans="1:9" s="11" customFormat="1" ht="39.950000000000003" customHeight="1" x14ac:dyDescent="0.25">
      <c r="A71" s="205">
        <v>15</v>
      </c>
      <c r="B71" s="155" t="s">
        <v>122</v>
      </c>
      <c r="C71" s="183">
        <v>6.3</v>
      </c>
      <c r="D71" s="193">
        <v>4.5360000000000005</v>
      </c>
      <c r="E71" s="6" t="s">
        <v>123</v>
      </c>
      <c r="F71" s="6" t="s">
        <v>124</v>
      </c>
      <c r="G71" s="8">
        <v>2.7434880000000001</v>
      </c>
      <c r="H71" s="8">
        <v>1.1340000000000001</v>
      </c>
      <c r="I71" s="10"/>
    </row>
    <row r="72" spans="1:9" s="11" customFormat="1" ht="39.950000000000003" customHeight="1" x14ac:dyDescent="0.25">
      <c r="A72" s="205"/>
      <c r="B72" s="155"/>
      <c r="C72" s="176"/>
      <c r="D72" s="193"/>
      <c r="E72" s="6" t="s">
        <v>125</v>
      </c>
      <c r="F72" s="6" t="s">
        <v>124</v>
      </c>
      <c r="G72" s="8">
        <v>2.7434880000000001</v>
      </c>
      <c r="H72" s="8">
        <v>1.1340000000000001</v>
      </c>
      <c r="I72" s="10"/>
    </row>
    <row r="73" spans="1:9" s="11" customFormat="1" ht="39.950000000000003" customHeight="1" x14ac:dyDescent="0.25">
      <c r="A73" s="205"/>
      <c r="B73" s="155"/>
      <c r="C73" s="176"/>
      <c r="D73" s="193"/>
      <c r="E73" s="6" t="s">
        <v>126</v>
      </c>
      <c r="F73" s="6" t="s">
        <v>124</v>
      </c>
      <c r="G73" s="8">
        <v>2.7434880000000001</v>
      </c>
      <c r="H73" s="8">
        <v>1.1340000000000001</v>
      </c>
      <c r="I73" s="10"/>
    </row>
    <row r="74" spans="1:9" s="12" customFormat="1" ht="39.950000000000003" customHeight="1" thickBot="1" x14ac:dyDescent="0.3">
      <c r="A74" s="205"/>
      <c r="B74" s="155"/>
      <c r="C74" s="185"/>
      <c r="D74" s="193"/>
      <c r="E74" s="6" t="s">
        <v>127</v>
      </c>
      <c r="F74" s="6" t="s">
        <v>124</v>
      </c>
      <c r="G74" s="8">
        <v>2.7434880000000001</v>
      </c>
      <c r="H74" s="8">
        <v>1.1340000000000001</v>
      </c>
      <c r="I74" s="10"/>
    </row>
    <row r="75" spans="1:9" s="11" customFormat="1" ht="39.950000000000003" customHeight="1" x14ac:dyDescent="0.25">
      <c r="A75" s="205">
        <v>16</v>
      </c>
      <c r="B75" s="155" t="s">
        <v>128</v>
      </c>
      <c r="C75" s="183">
        <f>5.67/0.9</f>
        <v>6.3</v>
      </c>
      <c r="D75" s="193">
        <v>4.0360000000000005</v>
      </c>
      <c r="E75" s="17" t="s">
        <v>129</v>
      </c>
      <c r="F75" s="18" t="s">
        <v>130</v>
      </c>
      <c r="G75" s="7">
        <v>2.1536380800000003</v>
      </c>
      <c r="H75" s="8">
        <v>1.3453333333333335</v>
      </c>
      <c r="I75" s="10"/>
    </row>
    <row r="76" spans="1:9" s="11" customFormat="1" ht="39.950000000000003" customHeight="1" x14ac:dyDescent="0.25">
      <c r="A76" s="205"/>
      <c r="B76" s="155"/>
      <c r="C76" s="176"/>
      <c r="D76" s="193"/>
      <c r="E76" s="17" t="s">
        <v>131</v>
      </c>
      <c r="F76" s="18" t="s">
        <v>117</v>
      </c>
      <c r="G76" s="7">
        <v>3.1412937600000004</v>
      </c>
      <c r="H76" s="8">
        <v>1.3453333333333335</v>
      </c>
      <c r="I76" s="10"/>
    </row>
    <row r="77" spans="1:9" s="12" customFormat="1" ht="39.950000000000003" customHeight="1" thickBot="1" x14ac:dyDescent="0.3">
      <c r="A77" s="205"/>
      <c r="B77" s="155"/>
      <c r="C77" s="185"/>
      <c r="D77" s="193"/>
      <c r="E77" s="17" t="s">
        <v>132</v>
      </c>
      <c r="F77" s="18" t="s">
        <v>133</v>
      </c>
      <c r="G77" s="7">
        <v>3.2784681600000005</v>
      </c>
      <c r="H77" s="8">
        <v>1.3453333333333335</v>
      </c>
      <c r="I77" s="10"/>
    </row>
    <row r="78" spans="1:9" s="11" customFormat="1" ht="39.950000000000003" customHeight="1" x14ac:dyDescent="0.25">
      <c r="A78" s="205">
        <v>17</v>
      </c>
      <c r="B78" s="155" t="s">
        <v>134</v>
      </c>
      <c r="C78" s="183">
        <v>6.3</v>
      </c>
      <c r="D78" s="193">
        <v>3.6324000000000005</v>
      </c>
      <c r="E78" s="15" t="s">
        <v>135</v>
      </c>
      <c r="F78" s="18" t="s">
        <v>136</v>
      </c>
      <c r="G78" s="7">
        <v>1.5637881600000001</v>
      </c>
      <c r="H78" s="8">
        <v>0.52</v>
      </c>
      <c r="I78" s="10"/>
    </row>
    <row r="79" spans="1:9" s="11" customFormat="1" ht="39.950000000000003" customHeight="1" x14ac:dyDescent="0.25">
      <c r="A79" s="205"/>
      <c r="B79" s="155"/>
      <c r="C79" s="176"/>
      <c r="D79" s="193"/>
      <c r="E79" s="15" t="s">
        <v>137</v>
      </c>
      <c r="F79" s="18" t="s">
        <v>136</v>
      </c>
      <c r="G79" s="7">
        <v>1.5637881600000001</v>
      </c>
      <c r="H79" s="8">
        <v>0.52</v>
      </c>
      <c r="I79" s="10"/>
    </row>
    <row r="80" spans="1:9" s="11" customFormat="1" ht="39.950000000000003" customHeight="1" x14ac:dyDescent="0.25">
      <c r="A80" s="205"/>
      <c r="B80" s="155"/>
      <c r="C80" s="176"/>
      <c r="D80" s="193"/>
      <c r="E80" s="15" t="s">
        <v>138</v>
      </c>
      <c r="F80" s="15" t="s">
        <v>139</v>
      </c>
      <c r="G80" s="8">
        <v>3.5665344000000001</v>
      </c>
      <c r="H80" s="8">
        <v>0.52</v>
      </c>
      <c r="I80" s="10"/>
    </row>
    <row r="81" spans="1:9" s="11" customFormat="1" ht="39.950000000000003" customHeight="1" x14ac:dyDescent="0.25">
      <c r="A81" s="205"/>
      <c r="B81" s="155"/>
      <c r="C81" s="176"/>
      <c r="D81" s="193"/>
      <c r="E81" s="15" t="s">
        <v>140</v>
      </c>
      <c r="F81" s="18" t="s">
        <v>141</v>
      </c>
      <c r="G81" s="8">
        <v>2.7297705600000004</v>
      </c>
      <c r="H81" s="8">
        <v>0.52</v>
      </c>
      <c r="I81" s="10"/>
    </row>
    <row r="82" spans="1:9" s="12" customFormat="1" ht="39.950000000000003" customHeight="1" thickBot="1" x14ac:dyDescent="0.3">
      <c r="A82" s="205"/>
      <c r="B82" s="155"/>
      <c r="C82" s="185"/>
      <c r="D82" s="193"/>
      <c r="E82" s="15" t="s">
        <v>142</v>
      </c>
      <c r="F82" s="18" t="s">
        <v>141</v>
      </c>
      <c r="G82" s="8">
        <v>2.7297705600000004</v>
      </c>
      <c r="H82" s="8">
        <v>0.52</v>
      </c>
      <c r="I82" s="10"/>
    </row>
    <row r="83" spans="1:9" s="11" customFormat="1" ht="39.950000000000003" customHeight="1" x14ac:dyDescent="0.25">
      <c r="A83" s="205">
        <v>18</v>
      </c>
      <c r="B83" s="155" t="s">
        <v>143</v>
      </c>
      <c r="C83" s="183">
        <v>6.3</v>
      </c>
      <c r="D83" s="193">
        <v>4.0824000000000007</v>
      </c>
      <c r="E83" s="15" t="s">
        <v>144</v>
      </c>
      <c r="F83" s="15" t="s">
        <v>145</v>
      </c>
      <c r="G83" s="7">
        <v>3.1412937600000004</v>
      </c>
      <c r="H83" s="8">
        <v>0.68040000000000012</v>
      </c>
      <c r="I83" s="10"/>
    </row>
    <row r="84" spans="1:9" s="11" customFormat="1" ht="39.950000000000003" customHeight="1" x14ac:dyDescent="0.25">
      <c r="A84" s="205"/>
      <c r="B84" s="155"/>
      <c r="C84" s="176"/>
      <c r="D84" s="193"/>
      <c r="E84" s="15" t="s">
        <v>146</v>
      </c>
      <c r="F84" s="15" t="s">
        <v>145</v>
      </c>
      <c r="G84" s="7">
        <v>3.1412937600000004</v>
      </c>
      <c r="H84" s="8">
        <v>0.68040000000000012</v>
      </c>
      <c r="I84" s="10"/>
    </row>
    <row r="85" spans="1:9" s="11" customFormat="1" ht="39.950000000000003" customHeight="1" x14ac:dyDescent="0.25">
      <c r="A85" s="205"/>
      <c r="B85" s="155"/>
      <c r="C85" s="176"/>
      <c r="D85" s="193"/>
      <c r="E85" s="15" t="s">
        <v>147</v>
      </c>
      <c r="F85" s="15" t="s">
        <v>145</v>
      </c>
      <c r="G85" s="7">
        <v>3.1412937600000004</v>
      </c>
      <c r="H85" s="8">
        <v>0.68040000000000012</v>
      </c>
      <c r="I85" s="10"/>
    </row>
    <row r="86" spans="1:9" s="11" customFormat="1" ht="39.950000000000003" customHeight="1" x14ac:dyDescent="0.25">
      <c r="A86" s="205"/>
      <c r="B86" s="155"/>
      <c r="C86" s="176"/>
      <c r="D86" s="193"/>
      <c r="E86" s="15" t="s">
        <v>148</v>
      </c>
      <c r="F86" s="15" t="s">
        <v>145</v>
      </c>
      <c r="G86" s="7">
        <v>3.1412937600000004</v>
      </c>
      <c r="H86" s="8">
        <v>0.68040000000000012</v>
      </c>
      <c r="I86" s="10"/>
    </row>
    <row r="87" spans="1:9" s="11" customFormat="1" ht="39.950000000000003" customHeight="1" x14ac:dyDescent="0.25">
      <c r="A87" s="205"/>
      <c r="B87" s="155"/>
      <c r="C87" s="176"/>
      <c r="D87" s="193"/>
      <c r="E87" s="15" t="s">
        <v>149</v>
      </c>
      <c r="F87" s="15" t="s">
        <v>145</v>
      </c>
      <c r="G87" s="7">
        <v>3.1412937600000004</v>
      </c>
      <c r="H87" s="8">
        <v>0.68040000000000012</v>
      </c>
      <c r="I87" s="10"/>
    </row>
    <row r="88" spans="1:9" s="12" customFormat="1" ht="39.950000000000003" customHeight="1" thickBot="1" x14ac:dyDescent="0.3">
      <c r="A88" s="205"/>
      <c r="B88" s="155"/>
      <c r="C88" s="185"/>
      <c r="D88" s="193"/>
      <c r="E88" s="15" t="s">
        <v>150</v>
      </c>
      <c r="F88" s="15" t="s">
        <v>145</v>
      </c>
      <c r="G88" s="7">
        <v>3.1412937600000004</v>
      </c>
      <c r="H88" s="8">
        <v>0.68040000000000012</v>
      </c>
      <c r="I88" s="10"/>
    </row>
    <row r="89" spans="1:9" s="20" customFormat="1" ht="39.950000000000003" customHeight="1" x14ac:dyDescent="0.25">
      <c r="A89" s="205">
        <v>19</v>
      </c>
      <c r="B89" s="155" t="s">
        <v>151</v>
      </c>
      <c r="C89" s="183">
        <f>1+1.6</f>
        <v>2.6</v>
      </c>
      <c r="D89" s="193">
        <v>1.6848000000000003</v>
      </c>
      <c r="E89" s="10" t="s">
        <v>152</v>
      </c>
      <c r="F89" s="10" t="s">
        <v>153</v>
      </c>
      <c r="G89" s="14">
        <v>2.7297705600000004</v>
      </c>
      <c r="H89" s="8">
        <v>0.84240000000000015</v>
      </c>
      <c r="I89" s="19"/>
    </row>
    <row r="90" spans="1:9" s="12" customFormat="1" ht="39.950000000000003" customHeight="1" thickBot="1" x14ac:dyDescent="0.3">
      <c r="A90" s="205"/>
      <c r="B90" s="155"/>
      <c r="C90" s="185"/>
      <c r="D90" s="193"/>
      <c r="E90" s="10" t="s">
        <v>154</v>
      </c>
      <c r="F90" s="10" t="s">
        <v>153</v>
      </c>
      <c r="G90" s="14">
        <v>2.7297705600000004</v>
      </c>
      <c r="H90" s="8">
        <v>0.84240000000000015</v>
      </c>
      <c r="I90" s="10"/>
    </row>
    <row r="91" spans="1:9" s="20" customFormat="1" ht="39.950000000000003" customHeight="1" x14ac:dyDescent="0.25">
      <c r="A91" s="205">
        <v>20</v>
      </c>
      <c r="B91" s="155" t="s">
        <v>155</v>
      </c>
      <c r="C91" s="183">
        <f>2*3.15</f>
        <v>6.3</v>
      </c>
      <c r="D91" s="193">
        <v>2.6</v>
      </c>
      <c r="E91" s="10" t="s">
        <v>156</v>
      </c>
      <c r="F91" s="10" t="s">
        <v>157</v>
      </c>
      <c r="G91" s="7">
        <v>2.1536380800000003</v>
      </c>
      <c r="H91" s="8">
        <f>0.63648+0.0182</f>
        <v>0.65468000000000004</v>
      </c>
      <c r="I91" s="19"/>
    </row>
    <row r="92" spans="1:9" s="11" customFormat="1" ht="39.950000000000003" customHeight="1" x14ac:dyDescent="0.25">
      <c r="A92" s="205"/>
      <c r="B92" s="155"/>
      <c r="C92" s="176"/>
      <c r="D92" s="193"/>
      <c r="E92" s="10" t="s">
        <v>158</v>
      </c>
      <c r="F92" s="10" t="s">
        <v>159</v>
      </c>
      <c r="G92" s="7">
        <v>1.5637881600000001</v>
      </c>
      <c r="H92" s="8">
        <v>0</v>
      </c>
      <c r="I92" s="10"/>
    </row>
    <row r="93" spans="1:9" s="11" customFormat="1" ht="39.950000000000003" customHeight="1" x14ac:dyDescent="0.25">
      <c r="A93" s="205"/>
      <c r="B93" s="155"/>
      <c r="C93" s="176"/>
      <c r="D93" s="193"/>
      <c r="E93" s="10" t="s">
        <v>160</v>
      </c>
      <c r="F93" s="10" t="s">
        <v>161</v>
      </c>
      <c r="G93" s="7">
        <v>2.1536380800000003</v>
      </c>
      <c r="H93" s="8">
        <f>0.63648+0.0182</f>
        <v>0.65468000000000004</v>
      </c>
      <c r="I93" s="10"/>
    </row>
    <row r="94" spans="1:9" s="11" customFormat="1" ht="39.950000000000003" customHeight="1" x14ac:dyDescent="0.25">
      <c r="A94" s="205"/>
      <c r="B94" s="155"/>
      <c r="C94" s="176"/>
      <c r="D94" s="193"/>
      <c r="E94" s="10" t="s">
        <v>162</v>
      </c>
      <c r="F94" s="10" t="s">
        <v>161</v>
      </c>
      <c r="G94" s="7">
        <v>2.1536380800000003</v>
      </c>
      <c r="H94" s="8">
        <f>0.63648+0.0182</f>
        <v>0.65468000000000004</v>
      </c>
      <c r="I94" s="10"/>
    </row>
    <row r="95" spans="1:9" s="12" customFormat="1" ht="39.950000000000003" customHeight="1" thickBot="1" x14ac:dyDescent="0.3">
      <c r="A95" s="205"/>
      <c r="B95" s="155"/>
      <c r="C95" s="185"/>
      <c r="D95" s="193"/>
      <c r="E95" s="10" t="s">
        <v>163</v>
      </c>
      <c r="F95" s="10" t="s">
        <v>161</v>
      </c>
      <c r="G95" s="7">
        <v>2.1536380800000003</v>
      </c>
      <c r="H95" s="8">
        <f>0.63648+0.0182</f>
        <v>0.65468000000000004</v>
      </c>
      <c r="I95" s="10"/>
    </row>
    <row r="96" spans="1:9" s="20" customFormat="1" ht="39.950000000000003" customHeight="1" x14ac:dyDescent="0.25">
      <c r="A96" s="205">
        <v>21</v>
      </c>
      <c r="B96" s="155" t="s">
        <v>164</v>
      </c>
      <c r="C96" s="183">
        <f>2*3.15</f>
        <v>6.3</v>
      </c>
      <c r="D96" s="193">
        <v>3.8574000000000006</v>
      </c>
      <c r="E96" s="10" t="s">
        <v>165</v>
      </c>
      <c r="F96" s="10" t="s">
        <v>166</v>
      </c>
      <c r="G96" s="7">
        <v>2.1536380800000003</v>
      </c>
      <c r="H96" s="8">
        <v>0.55105714285714291</v>
      </c>
      <c r="I96" s="19"/>
    </row>
    <row r="97" spans="1:9" s="11" customFormat="1" ht="39.950000000000003" customHeight="1" x14ac:dyDescent="0.25">
      <c r="A97" s="205"/>
      <c r="B97" s="155"/>
      <c r="C97" s="176"/>
      <c r="D97" s="193"/>
      <c r="E97" s="10" t="s">
        <v>167</v>
      </c>
      <c r="F97" s="10" t="s">
        <v>168</v>
      </c>
      <c r="G97" s="7">
        <v>2.1536380800000003</v>
      </c>
      <c r="H97" s="8">
        <v>0.55105714285714291</v>
      </c>
      <c r="I97" s="10"/>
    </row>
    <row r="98" spans="1:9" s="11" customFormat="1" ht="39.950000000000003" customHeight="1" x14ac:dyDescent="0.25">
      <c r="A98" s="205"/>
      <c r="B98" s="155"/>
      <c r="C98" s="176"/>
      <c r="D98" s="193"/>
      <c r="E98" s="10" t="s">
        <v>169</v>
      </c>
      <c r="F98" s="10" t="s">
        <v>170</v>
      </c>
      <c r="G98" s="7">
        <v>1.5637881600000001</v>
      </c>
      <c r="H98" s="8">
        <v>0.55105714285714291</v>
      </c>
      <c r="I98" s="10"/>
    </row>
    <row r="99" spans="1:9" s="11" customFormat="1" ht="39.950000000000003" customHeight="1" x14ac:dyDescent="0.25">
      <c r="A99" s="205"/>
      <c r="B99" s="155"/>
      <c r="C99" s="176"/>
      <c r="D99" s="193"/>
      <c r="E99" s="9" t="s">
        <v>171</v>
      </c>
      <c r="F99" s="9" t="s">
        <v>172</v>
      </c>
      <c r="G99" s="14">
        <v>1.9890288</v>
      </c>
      <c r="H99" s="8">
        <v>0.55105714285714291</v>
      </c>
      <c r="I99" s="10"/>
    </row>
    <row r="100" spans="1:9" s="11" customFormat="1" ht="39.950000000000003" customHeight="1" x14ac:dyDescent="0.25">
      <c r="A100" s="205"/>
      <c r="B100" s="155"/>
      <c r="C100" s="176"/>
      <c r="D100" s="193"/>
      <c r="E100" s="9" t="s">
        <v>173</v>
      </c>
      <c r="F100" s="9" t="s">
        <v>174</v>
      </c>
      <c r="G100" s="7">
        <v>1.5637881600000001</v>
      </c>
      <c r="H100" s="8">
        <v>0.55105714285714291</v>
      </c>
      <c r="I100" s="10"/>
    </row>
    <row r="101" spans="1:9" s="11" customFormat="1" ht="39.950000000000003" customHeight="1" x14ac:dyDescent="0.25">
      <c r="A101" s="205"/>
      <c r="B101" s="155"/>
      <c r="C101" s="176"/>
      <c r="D101" s="193"/>
      <c r="E101" s="9" t="s">
        <v>175</v>
      </c>
      <c r="F101" s="9" t="s">
        <v>176</v>
      </c>
      <c r="G101" s="7">
        <v>2.1536380800000003</v>
      </c>
      <c r="H101" s="8">
        <v>0.55105714285714291</v>
      </c>
      <c r="I101" s="10"/>
    </row>
    <row r="102" spans="1:9" s="12" customFormat="1" ht="39.950000000000003" customHeight="1" thickBot="1" x14ac:dyDescent="0.3">
      <c r="A102" s="205"/>
      <c r="B102" s="155"/>
      <c r="C102" s="185"/>
      <c r="D102" s="193"/>
      <c r="E102" s="9" t="s">
        <v>177</v>
      </c>
      <c r="F102" s="9" t="s">
        <v>74</v>
      </c>
      <c r="G102" s="14">
        <v>2.73</v>
      </c>
      <c r="H102" s="8">
        <v>0.55105714285714291</v>
      </c>
      <c r="I102" s="10"/>
    </row>
    <row r="103" spans="1:9" s="21" customFormat="1" ht="39.950000000000003" customHeight="1" thickBot="1" x14ac:dyDescent="0.3">
      <c r="A103" s="13">
        <v>22</v>
      </c>
      <c r="B103" s="10" t="s">
        <v>178</v>
      </c>
      <c r="C103" s="78">
        <f>2*3.15</f>
        <v>6.3</v>
      </c>
      <c r="D103" s="14">
        <v>4.0824000000000007</v>
      </c>
      <c r="E103" s="10"/>
      <c r="F103" s="10"/>
      <c r="G103" s="14">
        <v>0</v>
      </c>
      <c r="H103" s="8">
        <v>0</v>
      </c>
      <c r="I103" s="19"/>
    </row>
    <row r="104" spans="1:9" s="11" customFormat="1" ht="39.950000000000003" customHeight="1" x14ac:dyDescent="0.25">
      <c r="A104" s="205">
        <v>23</v>
      </c>
      <c r="B104" s="155" t="s">
        <v>179</v>
      </c>
      <c r="C104" s="183">
        <v>6.3</v>
      </c>
      <c r="D104" s="193">
        <v>4.5360000000000005</v>
      </c>
      <c r="E104" s="10" t="s">
        <v>180</v>
      </c>
      <c r="F104" s="15" t="s">
        <v>181</v>
      </c>
      <c r="G104" s="8">
        <v>2.7297705600000004</v>
      </c>
      <c r="H104" s="8">
        <v>0.90720000000000012</v>
      </c>
      <c r="I104" s="10"/>
    </row>
    <row r="105" spans="1:9" s="11" customFormat="1" ht="39.950000000000003" customHeight="1" x14ac:dyDescent="0.25">
      <c r="A105" s="205"/>
      <c r="B105" s="155"/>
      <c r="C105" s="176"/>
      <c r="D105" s="193"/>
      <c r="E105" s="10" t="s">
        <v>182</v>
      </c>
      <c r="F105" s="15" t="s">
        <v>181</v>
      </c>
      <c r="G105" s="8">
        <v>2.7297705600000004</v>
      </c>
      <c r="H105" s="8">
        <v>0.90720000000000012</v>
      </c>
      <c r="I105" s="10"/>
    </row>
    <row r="106" spans="1:9" s="11" customFormat="1" ht="39.950000000000003" customHeight="1" x14ac:dyDescent="0.25">
      <c r="A106" s="205"/>
      <c r="B106" s="155"/>
      <c r="C106" s="176"/>
      <c r="D106" s="193"/>
      <c r="E106" s="10" t="s">
        <v>183</v>
      </c>
      <c r="F106" s="15" t="s">
        <v>181</v>
      </c>
      <c r="G106" s="8">
        <v>2.7297705600000004</v>
      </c>
      <c r="H106" s="8">
        <v>0.90720000000000012</v>
      </c>
      <c r="I106" s="10"/>
    </row>
    <row r="107" spans="1:9" s="11" customFormat="1" ht="39.950000000000003" customHeight="1" x14ac:dyDescent="0.25">
      <c r="A107" s="205"/>
      <c r="B107" s="155"/>
      <c r="C107" s="176"/>
      <c r="D107" s="193"/>
      <c r="E107" s="10" t="s">
        <v>184</v>
      </c>
      <c r="F107" s="15" t="s">
        <v>181</v>
      </c>
      <c r="G107" s="8">
        <v>2.7297705600000004</v>
      </c>
      <c r="H107" s="8">
        <v>0.90720000000000012</v>
      </c>
      <c r="I107" s="10"/>
    </row>
    <row r="108" spans="1:9" s="12" customFormat="1" ht="39.950000000000003" customHeight="1" thickBot="1" x14ac:dyDescent="0.3">
      <c r="A108" s="205"/>
      <c r="B108" s="155"/>
      <c r="C108" s="185"/>
      <c r="D108" s="193"/>
      <c r="E108" s="10" t="s">
        <v>185</v>
      </c>
      <c r="F108" s="15" t="s">
        <v>181</v>
      </c>
      <c r="G108" s="8">
        <v>2.7297705600000004</v>
      </c>
      <c r="H108" s="8">
        <v>0.90720000000000012</v>
      </c>
      <c r="I108" s="10"/>
    </row>
    <row r="109" spans="1:9" s="11" customFormat="1" ht="39.950000000000003" customHeight="1" x14ac:dyDescent="0.25">
      <c r="A109" s="205">
        <v>24</v>
      </c>
      <c r="B109" s="155" t="s">
        <v>186</v>
      </c>
      <c r="C109" s="183">
        <v>6.3</v>
      </c>
      <c r="D109" s="193">
        <v>4.2</v>
      </c>
      <c r="E109" s="10" t="s">
        <v>187</v>
      </c>
      <c r="F109" s="10" t="s">
        <v>145</v>
      </c>
      <c r="G109" s="7">
        <v>3.1412937600000004</v>
      </c>
      <c r="H109" s="8">
        <v>0.7</v>
      </c>
      <c r="I109" s="10"/>
    </row>
    <row r="110" spans="1:9" s="11" customFormat="1" ht="39.950000000000003" customHeight="1" x14ac:dyDescent="0.25">
      <c r="A110" s="205"/>
      <c r="B110" s="155"/>
      <c r="C110" s="176"/>
      <c r="D110" s="193"/>
      <c r="E110" s="10" t="s">
        <v>188</v>
      </c>
      <c r="F110" s="10" t="s">
        <v>145</v>
      </c>
      <c r="G110" s="7">
        <v>3.1412937600000004</v>
      </c>
      <c r="H110" s="8">
        <v>0.7</v>
      </c>
      <c r="I110" s="10"/>
    </row>
    <row r="111" spans="1:9" s="11" customFormat="1" ht="39.950000000000003" customHeight="1" x14ac:dyDescent="0.25">
      <c r="A111" s="205"/>
      <c r="B111" s="155"/>
      <c r="C111" s="176"/>
      <c r="D111" s="193"/>
      <c r="E111" s="10" t="s">
        <v>189</v>
      </c>
      <c r="F111" s="10" t="s">
        <v>145</v>
      </c>
      <c r="G111" s="7">
        <v>3.1412937600000004</v>
      </c>
      <c r="H111" s="8">
        <v>0.7</v>
      </c>
      <c r="I111" s="10"/>
    </row>
    <row r="112" spans="1:9" s="11" customFormat="1" ht="39.950000000000003" customHeight="1" x14ac:dyDescent="0.25">
      <c r="A112" s="205"/>
      <c r="B112" s="155"/>
      <c r="C112" s="176"/>
      <c r="D112" s="193"/>
      <c r="E112" s="10" t="s">
        <v>190</v>
      </c>
      <c r="F112" s="10" t="s">
        <v>145</v>
      </c>
      <c r="G112" s="7">
        <v>3.1412937600000004</v>
      </c>
      <c r="H112" s="8">
        <v>0.7</v>
      </c>
      <c r="I112" s="10"/>
    </row>
    <row r="113" spans="1:9" s="11" customFormat="1" ht="39.950000000000003" customHeight="1" x14ac:dyDescent="0.25">
      <c r="A113" s="205"/>
      <c r="B113" s="155"/>
      <c r="C113" s="176"/>
      <c r="D113" s="193"/>
      <c r="E113" s="10" t="s">
        <v>191</v>
      </c>
      <c r="F113" s="10" t="s">
        <v>141</v>
      </c>
      <c r="G113" s="7">
        <v>2.73</v>
      </c>
      <c r="H113" s="8">
        <v>0.7</v>
      </c>
      <c r="I113" s="10"/>
    </row>
    <row r="114" spans="1:9" s="12" customFormat="1" ht="39.950000000000003" customHeight="1" thickBot="1" x14ac:dyDescent="0.3">
      <c r="A114" s="205"/>
      <c r="B114" s="155"/>
      <c r="C114" s="185"/>
      <c r="D114" s="193"/>
      <c r="E114" s="10" t="s">
        <v>192</v>
      </c>
      <c r="F114" s="10" t="s">
        <v>145</v>
      </c>
      <c r="G114" s="7">
        <v>3.1412937600000004</v>
      </c>
      <c r="H114" s="8">
        <v>0.7</v>
      </c>
      <c r="I114" s="10"/>
    </row>
    <row r="115" spans="1:9" s="11" customFormat="1" ht="39.950000000000003" customHeight="1" x14ac:dyDescent="0.25">
      <c r="A115" s="205">
        <v>25</v>
      </c>
      <c r="B115" s="155" t="s">
        <v>193</v>
      </c>
      <c r="C115" s="183">
        <v>8.5</v>
      </c>
      <c r="D115" s="193">
        <v>3.1020000000000003</v>
      </c>
      <c r="E115" s="10" t="s">
        <v>194</v>
      </c>
      <c r="F115" s="10" t="s">
        <v>195</v>
      </c>
      <c r="G115" s="8">
        <v>1.2208521600000002</v>
      </c>
      <c r="H115" s="8">
        <v>0.15</v>
      </c>
      <c r="I115" s="10"/>
    </row>
    <row r="116" spans="1:9" s="11" customFormat="1" ht="39.950000000000003" customHeight="1" x14ac:dyDescent="0.25">
      <c r="A116" s="205"/>
      <c r="B116" s="155"/>
      <c r="C116" s="176"/>
      <c r="D116" s="193"/>
      <c r="E116" s="10" t="s">
        <v>196</v>
      </c>
      <c r="F116" s="10" t="s">
        <v>195</v>
      </c>
      <c r="G116" s="8">
        <v>1.2208521600000002</v>
      </c>
      <c r="H116" s="8">
        <v>0.15</v>
      </c>
      <c r="I116" s="10"/>
    </row>
    <row r="117" spans="1:9" s="11" customFormat="1" ht="39.950000000000003" customHeight="1" x14ac:dyDescent="0.25">
      <c r="A117" s="205"/>
      <c r="B117" s="155"/>
      <c r="C117" s="176"/>
      <c r="D117" s="193"/>
      <c r="E117" s="10" t="s">
        <v>197</v>
      </c>
      <c r="F117" s="10" t="s">
        <v>195</v>
      </c>
      <c r="G117" s="8">
        <v>1.2208521600000002</v>
      </c>
      <c r="H117" s="8">
        <v>0.15</v>
      </c>
      <c r="I117" s="10"/>
    </row>
    <row r="118" spans="1:9" s="11" customFormat="1" ht="39.950000000000003" customHeight="1" x14ac:dyDescent="0.25">
      <c r="A118" s="205"/>
      <c r="B118" s="155"/>
      <c r="C118" s="176"/>
      <c r="D118" s="193"/>
      <c r="E118" s="10" t="s">
        <v>198</v>
      </c>
      <c r="F118" s="10" t="s">
        <v>195</v>
      </c>
      <c r="G118" s="8">
        <v>1.2208521600000002</v>
      </c>
      <c r="H118" s="8">
        <v>0.15</v>
      </c>
      <c r="I118" s="10"/>
    </row>
    <row r="119" spans="1:9" s="11" customFormat="1" ht="39.950000000000003" customHeight="1" x14ac:dyDescent="0.25">
      <c r="A119" s="205"/>
      <c r="B119" s="155"/>
      <c r="C119" s="176"/>
      <c r="D119" s="193"/>
      <c r="E119" s="10" t="s">
        <v>199</v>
      </c>
      <c r="F119" s="10" t="s">
        <v>200</v>
      </c>
      <c r="G119" s="14">
        <v>2.1673555200000001</v>
      </c>
      <c r="H119" s="8">
        <v>0.15</v>
      </c>
      <c r="I119" s="10"/>
    </row>
    <row r="120" spans="1:9" s="11" customFormat="1" ht="39.950000000000003" customHeight="1" x14ac:dyDescent="0.25">
      <c r="A120" s="205"/>
      <c r="B120" s="155"/>
      <c r="C120" s="176"/>
      <c r="D120" s="193"/>
      <c r="E120" s="10" t="s">
        <v>201</v>
      </c>
      <c r="F120" s="10" t="s">
        <v>202</v>
      </c>
      <c r="G120" s="7">
        <v>3.2784681600000005</v>
      </c>
      <c r="H120" s="8">
        <v>0.15</v>
      </c>
      <c r="I120" s="10"/>
    </row>
    <row r="121" spans="1:9" s="12" customFormat="1" ht="39.950000000000003" customHeight="1" thickBot="1" x14ac:dyDescent="0.3">
      <c r="A121" s="205"/>
      <c r="B121" s="155"/>
      <c r="C121" s="185"/>
      <c r="D121" s="193"/>
      <c r="E121" s="10" t="s">
        <v>203</v>
      </c>
      <c r="F121" s="10" t="s">
        <v>202</v>
      </c>
      <c r="G121" s="7">
        <v>3.2784681600000005</v>
      </c>
      <c r="H121" s="8">
        <v>0.15</v>
      </c>
      <c r="I121" s="10"/>
    </row>
    <row r="122" spans="1:9" s="11" customFormat="1" ht="39.950000000000003" customHeight="1" x14ac:dyDescent="0.25">
      <c r="A122" s="205">
        <v>26</v>
      </c>
      <c r="B122" s="155" t="s">
        <v>204</v>
      </c>
      <c r="C122" s="183">
        <v>3.2</v>
      </c>
      <c r="D122" s="193">
        <v>1.6128</v>
      </c>
      <c r="E122" s="10" t="s">
        <v>205</v>
      </c>
      <c r="F122" s="10" t="s">
        <v>206</v>
      </c>
      <c r="G122" s="14">
        <v>2.1673555200000001</v>
      </c>
      <c r="H122" s="8">
        <v>0.80640000000000001</v>
      </c>
      <c r="I122" s="10"/>
    </row>
    <row r="123" spans="1:9" s="12" customFormat="1" ht="39.950000000000003" customHeight="1" thickBot="1" x14ac:dyDescent="0.3">
      <c r="A123" s="205"/>
      <c r="B123" s="155"/>
      <c r="C123" s="185"/>
      <c r="D123" s="193"/>
      <c r="E123" s="10" t="s">
        <v>207</v>
      </c>
      <c r="F123" s="10" t="s">
        <v>206</v>
      </c>
      <c r="G123" s="14">
        <v>2.1673555200000001</v>
      </c>
      <c r="H123" s="8">
        <v>0.80640000000000001</v>
      </c>
      <c r="I123" s="10"/>
    </row>
    <row r="124" spans="1:9" s="12" customFormat="1" ht="39.950000000000003" customHeight="1" thickBot="1" x14ac:dyDescent="0.3">
      <c r="A124" s="13">
        <v>27</v>
      </c>
      <c r="B124" s="10" t="s">
        <v>208</v>
      </c>
      <c r="C124" s="78">
        <v>6.3</v>
      </c>
      <c r="D124" s="14">
        <v>3.1752000000000002</v>
      </c>
      <c r="E124" s="15"/>
      <c r="F124" s="15"/>
      <c r="G124" s="8">
        <v>0</v>
      </c>
      <c r="H124" s="8">
        <v>0</v>
      </c>
      <c r="I124" s="10"/>
    </row>
    <row r="125" spans="1:9" s="11" customFormat="1" ht="39.950000000000003" customHeight="1" x14ac:dyDescent="0.25">
      <c r="A125" s="205">
        <v>28</v>
      </c>
      <c r="B125" s="155" t="s">
        <v>209</v>
      </c>
      <c r="C125" s="183">
        <v>7</v>
      </c>
      <c r="D125" s="193">
        <v>3.5279999999999996</v>
      </c>
      <c r="E125" s="10" t="s">
        <v>210</v>
      </c>
      <c r="F125" s="10" t="s">
        <v>211</v>
      </c>
      <c r="G125" s="7">
        <v>3.1412937600000004</v>
      </c>
      <c r="H125" s="8">
        <v>0.70559999999999989</v>
      </c>
      <c r="I125" s="10"/>
    </row>
    <row r="126" spans="1:9" s="11" customFormat="1" ht="39.950000000000003" customHeight="1" x14ac:dyDescent="0.25">
      <c r="A126" s="205"/>
      <c r="B126" s="155"/>
      <c r="C126" s="176"/>
      <c r="D126" s="193"/>
      <c r="E126" s="10" t="s">
        <v>212</v>
      </c>
      <c r="F126" s="10" t="s">
        <v>211</v>
      </c>
      <c r="G126" s="7">
        <v>3.1412937600000004</v>
      </c>
      <c r="H126" s="8">
        <v>0.70559999999999989</v>
      </c>
      <c r="I126" s="10"/>
    </row>
    <row r="127" spans="1:9" s="11" customFormat="1" ht="39.950000000000003" customHeight="1" x14ac:dyDescent="0.25">
      <c r="A127" s="205"/>
      <c r="B127" s="155"/>
      <c r="C127" s="176"/>
      <c r="D127" s="193"/>
      <c r="E127" s="10" t="s">
        <v>213</v>
      </c>
      <c r="F127" s="10" t="s">
        <v>214</v>
      </c>
      <c r="G127" s="8">
        <v>2.7297705600000004</v>
      </c>
      <c r="H127" s="8">
        <v>0.70559999999999989</v>
      </c>
      <c r="I127" s="10"/>
    </row>
    <row r="128" spans="1:9" s="11" customFormat="1" ht="39.950000000000003" customHeight="1" x14ac:dyDescent="0.25">
      <c r="A128" s="205"/>
      <c r="B128" s="155"/>
      <c r="C128" s="176"/>
      <c r="D128" s="193"/>
      <c r="E128" s="10" t="s">
        <v>215</v>
      </c>
      <c r="F128" s="10" t="s">
        <v>214</v>
      </c>
      <c r="G128" s="8">
        <v>2.7297705600000004</v>
      </c>
      <c r="H128" s="8">
        <v>0.70559999999999989</v>
      </c>
      <c r="I128" s="10"/>
    </row>
    <row r="129" spans="1:9" s="12" customFormat="1" ht="39.950000000000003" customHeight="1" thickBot="1" x14ac:dyDescent="0.3">
      <c r="A129" s="205"/>
      <c r="B129" s="155"/>
      <c r="C129" s="185"/>
      <c r="D129" s="193"/>
      <c r="E129" s="10" t="s">
        <v>216</v>
      </c>
      <c r="F129" s="10" t="s">
        <v>211</v>
      </c>
      <c r="G129" s="7">
        <v>3.1412937600000004</v>
      </c>
      <c r="H129" s="8">
        <v>0.70559999999999989</v>
      </c>
      <c r="I129" s="10"/>
    </row>
    <row r="130" spans="1:9" s="23" customFormat="1" ht="39.950000000000003" customHeight="1" x14ac:dyDescent="0.25">
      <c r="A130" s="205">
        <v>29</v>
      </c>
      <c r="B130" s="155" t="s">
        <v>217</v>
      </c>
      <c r="C130" s="183">
        <f>1.6+2.6</f>
        <v>4.2</v>
      </c>
      <c r="D130" s="193">
        <v>3.0240000000000005</v>
      </c>
      <c r="E130" s="10" t="s">
        <v>218</v>
      </c>
      <c r="F130" s="10" t="s">
        <v>219</v>
      </c>
      <c r="G130" s="7">
        <v>3.1412937600000004</v>
      </c>
      <c r="H130" s="8">
        <v>0.60480000000000012</v>
      </c>
      <c r="I130" s="10"/>
    </row>
    <row r="131" spans="1:9" s="11" customFormat="1" ht="39.950000000000003" customHeight="1" x14ac:dyDescent="0.25">
      <c r="A131" s="205"/>
      <c r="B131" s="155"/>
      <c r="C131" s="176"/>
      <c r="D131" s="193"/>
      <c r="E131" s="10" t="s">
        <v>220</v>
      </c>
      <c r="F131" s="10" t="s">
        <v>219</v>
      </c>
      <c r="G131" s="7">
        <v>3.1412937600000004</v>
      </c>
      <c r="H131" s="8">
        <v>0.60480000000000012</v>
      </c>
      <c r="I131" s="10"/>
    </row>
    <row r="132" spans="1:9" s="11" customFormat="1" ht="39.950000000000003" customHeight="1" x14ac:dyDescent="0.25">
      <c r="A132" s="205"/>
      <c r="B132" s="155"/>
      <c r="C132" s="176"/>
      <c r="D132" s="193"/>
      <c r="E132" s="10" t="s">
        <v>221</v>
      </c>
      <c r="F132" s="10" t="s">
        <v>219</v>
      </c>
      <c r="G132" s="7">
        <v>3.1412937600000004</v>
      </c>
      <c r="H132" s="8">
        <v>0.60480000000000012</v>
      </c>
      <c r="I132" s="10"/>
    </row>
    <row r="133" spans="1:9" s="11" customFormat="1" ht="39.950000000000003" customHeight="1" x14ac:dyDescent="0.25">
      <c r="A133" s="205"/>
      <c r="B133" s="155"/>
      <c r="C133" s="176"/>
      <c r="D133" s="193"/>
      <c r="E133" s="10" t="s">
        <v>222</v>
      </c>
      <c r="F133" s="10" t="s">
        <v>219</v>
      </c>
      <c r="G133" s="7">
        <v>3.1412937600000004</v>
      </c>
      <c r="H133" s="8">
        <v>0.60480000000000012</v>
      </c>
      <c r="I133" s="10"/>
    </row>
    <row r="134" spans="1:9" s="12" customFormat="1" ht="39.950000000000003" customHeight="1" thickBot="1" x14ac:dyDescent="0.3">
      <c r="A134" s="205"/>
      <c r="B134" s="155"/>
      <c r="C134" s="185"/>
      <c r="D134" s="193"/>
      <c r="E134" s="10" t="s">
        <v>223</v>
      </c>
      <c r="F134" s="10" t="s">
        <v>219</v>
      </c>
      <c r="G134" s="7">
        <v>3.1412937600000004</v>
      </c>
      <c r="H134" s="8">
        <v>0.60480000000000012</v>
      </c>
      <c r="I134" s="10"/>
    </row>
    <row r="135" spans="1:9" s="23" customFormat="1" ht="47.25" customHeight="1" x14ac:dyDescent="0.25">
      <c r="A135" s="205">
        <v>30</v>
      </c>
      <c r="B135" s="155" t="s">
        <v>224</v>
      </c>
      <c r="C135" s="183">
        <f>1.6+3.15</f>
        <v>4.75</v>
      </c>
      <c r="D135" s="193">
        <v>1.23</v>
      </c>
      <c r="E135" s="10" t="s">
        <v>225</v>
      </c>
      <c r="F135" s="15" t="s">
        <v>181</v>
      </c>
      <c r="G135" s="8">
        <v>2.7297705600000004</v>
      </c>
      <c r="H135" s="8">
        <v>0.41</v>
      </c>
      <c r="I135" s="10"/>
    </row>
    <row r="136" spans="1:9" s="11" customFormat="1" ht="39.950000000000003" customHeight="1" x14ac:dyDescent="0.25">
      <c r="A136" s="205"/>
      <c r="B136" s="155"/>
      <c r="C136" s="176"/>
      <c r="D136" s="193"/>
      <c r="E136" s="10" t="s">
        <v>226</v>
      </c>
      <c r="F136" s="15" t="s">
        <v>181</v>
      </c>
      <c r="G136" s="8">
        <v>2.7297705600000004</v>
      </c>
      <c r="H136" s="8">
        <v>0.41</v>
      </c>
      <c r="I136" s="10"/>
    </row>
    <row r="137" spans="1:9" s="12" customFormat="1" ht="39.950000000000003" customHeight="1" thickBot="1" x14ac:dyDescent="0.3">
      <c r="A137" s="205"/>
      <c r="B137" s="155"/>
      <c r="C137" s="185"/>
      <c r="D137" s="193"/>
      <c r="E137" s="10" t="s">
        <v>227</v>
      </c>
      <c r="F137" s="15" t="s">
        <v>181</v>
      </c>
      <c r="G137" s="8">
        <v>2.7297705600000004</v>
      </c>
      <c r="H137" s="8">
        <v>0.41</v>
      </c>
      <c r="I137" s="10"/>
    </row>
    <row r="138" spans="1:9" s="11" customFormat="1" ht="39.950000000000003" customHeight="1" x14ac:dyDescent="0.25">
      <c r="A138" s="205">
        <v>31</v>
      </c>
      <c r="B138" s="155" t="s">
        <v>228</v>
      </c>
      <c r="C138" s="183">
        <v>6.3</v>
      </c>
      <c r="D138" s="193">
        <v>4.5360000000000005</v>
      </c>
      <c r="E138" s="10" t="s">
        <v>229</v>
      </c>
      <c r="F138" s="10" t="s">
        <v>214</v>
      </c>
      <c r="G138" s="8">
        <v>2.7297705600000004</v>
      </c>
      <c r="H138" s="8">
        <v>0.75600000000000012</v>
      </c>
      <c r="I138" s="10"/>
    </row>
    <row r="139" spans="1:9" s="11" customFormat="1" ht="39.950000000000003" customHeight="1" x14ac:dyDescent="0.25">
      <c r="A139" s="205"/>
      <c r="B139" s="155"/>
      <c r="C139" s="176"/>
      <c r="D139" s="193"/>
      <c r="E139" s="10" t="s">
        <v>230</v>
      </c>
      <c r="F139" s="10" t="s">
        <v>214</v>
      </c>
      <c r="G139" s="8">
        <v>2.7297705600000004</v>
      </c>
      <c r="H139" s="8">
        <v>0.75600000000000012</v>
      </c>
      <c r="I139" s="10"/>
    </row>
    <row r="140" spans="1:9" s="11" customFormat="1" ht="39.950000000000003" customHeight="1" x14ac:dyDescent="0.25">
      <c r="A140" s="205"/>
      <c r="B140" s="155"/>
      <c r="C140" s="176"/>
      <c r="D140" s="193"/>
      <c r="E140" s="10" t="s">
        <v>231</v>
      </c>
      <c r="F140" s="10" t="s">
        <v>214</v>
      </c>
      <c r="G140" s="8">
        <v>2.7297705600000004</v>
      </c>
      <c r="H140" s="8">
        <v>0.75600000000000012</v>
      </c>
      <c r="I140" s="10"/>
    </row>
    <row r="141" spans="1:9" s="11" customFormat="1" ht="39.950000000000003" customHeight="1" x14ac:dyDescent="0.25">
      <c r="A141" s="205"/>
      <c r="B141" s="155"/>
      <c r="C141" s="176"/>
      <c r="D141" s="193"/>
      <c r="E141" s="10" t="s">
        <v>232</v>
      </c>
      <c r="F141" s="10" t="s">
        <v>214</v>
      </c>
      <c r="G141" s="8">
        <v>2.7297705600000004</v>
      </c>
      <c r="H141" s="8">
        <v>0.75600000000000012</v>
      </c>
      <c r="I141" s="10"/>
    </row>
    <row r="142" spans="1:9" s="11" customFormat="1" ht="39.950000000000003" customHeight="1" x14ac:dyDescent="0.25">
      <c r="A142" s="205"/>
      <c r="B142" s="155"/>
      <c r="C142" s="176"/>
      <c r="D142" s="193"/>
      <c r="E142" s="10" t="s">
        <v>233</v>
      </c>
      <c r="F142" s="10" t="s">
        <v>214</v>
      </c>
      <c r="G142" s="8">
        <v>2.7297705600000004</v>
      </c>
      <c r="H142" s="8">
        <v>0.75600000000000012</v>
      </c>
      <c r="I142" s="10"/>
    </row>
    <row r="143" spans="1:9" s="12" customFormat="1" ht="39.950000000000003" customHeight="1" thickBot="1" x14ac:dyDescent="0.3">
      <c r="A143" s="205"/>
      <c r="B143" s="155"/>
      <c r="C143" s="185"/>
      <c r="D143" s="193"/>
      <c r="E143" s="10" t="s">
        <v>234</v>
      </c>
      <c r="F143" s="10" t="s">
        <v>214</v>
      </c>
      <c r="G143" s="8">
        <v>2.7297705600000004</v>
      </c>
      <c r="H143" s="8">
        <v>0.75600000000000012</v>
      </c>
      <c r="I143" s="10"/>
    </row>
    <row r="144" spans="1:9" s="11" customFormat="1" ht="39.950000000000003" customHeight="1" x14ac:dyDescent="0.25">
      <c r="A144" s="205">
        <v>32</v>
      </c>
      <c r="B144" s="155" t="s">
        <v>235</v>
      </c>
      <c r="C144" s="183">
        <v>6.3</v>
      </c>
      <c r="D144" s="193">
        <v>4.5360000000000005</v>
      </c>
      <c r="E144" s="10" t="s">
        <v>236</v>
      </c>
      <c r="F144" s="10" t="s">
        <v>211</v>
      </c>
      <c r="G144" s="7">
        <v>3.1412937600000004</v>
      </c>
      <c r="H144" s="8">
        <v>1.1340000000000001</v>
      </c>
      <c r="I144" s="10"/>
    </row>
    <row r="145" spans="1:9" s="11" customFormat="1" ht="39.950000000000003" customHeight="1" x14ac:dyDescent="0.25">
      <c r="A145" s="205"/>
      <c r="B145" s="155"/>
      <c r="C145" s="176"/>
      <c r="D145" s="193"/>
      <c r="E145" s="10" t="s">
        <v>237</v>
      </c>
      <c r="F145" s="10" t="s">
        <v>211</v>
      </c>
      <c r="G145" s="7">
        <v>3.1412937600000004</v>
      </c>
      <c r="H145" s="8">
        <v>1.1340000000000001</v>
      </c>
      <c r="I145" s="10"/>
    </row>
    <row r="146" spans="1:9" s="11" customFormat="1" ht="39.950000000000003" customHeight="1" x14ac:dyDescent="0.25">
      <c r="A146" s="205"/>
      <c r="B146" s="155"/>
      <c r="C146" s="176"/>
      <c r="D146" s="193"/>
      <c r="E146" s="10" t="s">
        <v>238</v>
      </c>
      <c r="F146" s="10" t="s">
        <v>211</v>
      </c>
      <c r="G146" s="7">
        <v>3.1412937600000004</v>
      </c>
      <c r="H146" s="8">
        <v>1.1340000000000001</v>
      </c>
      <c r="I146" s="10"/>
    </row>
    <row r="147" spans="1:9" s="12" customFormat="1" ht="39.950000000000003" customHeight="1" thickBot="1" x14ac:dyDescent="0.3">
      <c r="A147" s="205"/>
      <c r="B147" s="155"/>
      <c r="C147" s="185"/>
      <c r="D147" s="193"/>
      <c r="E147" s="10" t="s">
        <v>239</v>
      </c>
      <c r="F147" s="10" t="s">
        <v>211</v>
      </c>
      <c r="G147" s="7">
        <v>3.1412937600000004</v>
      </c>
      <c r="H147" s="8">
        <v>1.1340000000000001</v>
      </c>
      <c r="I147" s="10"/>
    </row>
    <row r="148" spans="1:9" s="11" customFormat="1" ht="39.950000000000003" customHeight="1" x14ac:dyDescent="0.25">
      <c r="A148" s="205">
        <v>33</v>
      </c>
      <c r="B148" s="155" t="s">
        <v>240</v>
      </c>
      <c r="C148" s="183">
        <v>6.3</v>
      </c>
      <c r="D148" s="193">
        <v>4.5360000000000005</v>
      </c>
      <c r="E148" s="15" t="s">
        <v>241</v>
      </c>
      <c r="F148" s="15" t="s">
        <v>211</v>
      </c>
      <c r="G148" s="7">
        <v>3.1412937600000004</v>
      </c>
      <c r="H148" s="8">
        <v>1.5120000000000002</v>
      </c>
      <c r="I148" s="10"/>
    </row>
    <row r="149" spans="1:9" s="11" customFormat="1" ht="39.950000000000003" customHeight="1" x14ac:dyDescent="0.25">
      <c r="A149" s="205"/>
      <c r="B149" s="155"/>
      <c r="C149" s="176"/>
      <c r="D149" s="193"/>
      <c r="E149" s="15" t="s">
        <v>242</v>
      </c>
      <c r="F149" s="15" t="s">
        <v>211</v>
      </c>
      <c r="G149" s="7">
        <v>3.1412937600000004</v>
      </c>
      <c r="H149" s="8">
        <v>1.5120000000000002</v>
      </c>
      <c r="I149" s="10"/>
    </row>
    <row r="150" spans="1:9" s="12" customFormat="1" ht="39.950000000000003" customHeight="1" thickBot="1" x14ac:dyDescent="0.3">
      <c r="A150" s="205"/>
      <c r="B150" s="155"/>
      <c r="C150" s="185"/>
      <c r="D150" s="193"/>
      <c r="E150" s="15" t="s">
        <v>243</v>
      </c>
      <c r="F150" s="15" t="s">
        <v>211</v>
      </c>
      <c r="G150" s="7">
        <v>3.1412937600000004</v>
      </c>
      <c r="H150" s="8">
        <v>1.5120000000000002</v>
      </c>
      <c r="I150" s="10"/>
    </row>
    <row r="151" spans="1:9" s="11" customFormat="1" ht="39.950000000000003" customHeight="1" x14ac:dyDescent="0.25">
      <c r="A151" s="205">
        <v>34</v>
      </c>
      <c r="B151" s="155" t="s">
        <v>244</v>
      </c>
      <c r="C151" s="183">
        <v>12.6</v>
      </c>
      <c r="D151" s="210">
        <v>0</v>
      </c>
      <c r="E151" s="10" t="s">
        <v>245</v>
      </c>
      <c r="F151" s="10" t="s">
        <v>246</v>
      </c>
      <c r="G151" s="8">
        <v>2.7297705600000004</v>
      </c>
      <c r="H151" s="106">
        <v>0</v>
      </c>
      <c r="I151" s="10"/>
    </row>
    <row r="152" spans="1:9" s="11" customFormat="1" ht="39.950000000000003" customHeight="1" x14ac:dyDescent="0.25">
      <c r="A152" s="205"/>
      <c r="B152" s="155"/>
      <c r="C152" s="176"/>
      <c r="D152" s="210"/>
      <c r="E152" s="10" t="s">
        <v>247</v>
      </c>
      <c r="F152" s="10" t="s">
        <v>246</v>
      </c>
      <c r="G152" s="8">
        <v>2.7297705600000004</v>
      </c>
      <c r="H152" s="106">
        <v>0</v>
      </c>
      <c r="I152" s="10"/>
    </row>
    <row r="153" spans="1:9" s="11" customFormat="1" ht="39.950000000000003" customHeight="1" x14ac:dyDescent="0.25">
      <c r="A153" s="205"/>
      <c r="B153" s="155"/>
      <c r="C153" s="176"/>
      <c r="D153" s="210"/>
      <c r="E153" s="10" t="s">
        <v>248</v>
      </c>
      <c r="F153" s="10" t="s">
        <v>246</v>
      </c>
      <c r="G153" s="8">
        <v>2.7297705600000004</v>
      </c>
      <c r="H153" s="106">
        <v>0</v>
      </c>
      <c r="I153" s="10"/>
    </row>
    <row r="154" spans="1:9" s="11" customFormat="1" ht="39.950000000000003" customHeight="1" x14ac:dyDescent="0.25">
      <c r="A154" s="205"/>
      <c r="B154" s="155"/>
      <c r="C154" s="176"/>
      <c r="D154" s="210"/>
      <c r="E154" s="10" t="s">
        <v>249</v>
      </c>
      <c r="F154" s="10" t="s">
        <v>246</v>
      </c>
      <c r="G154" s="8">
        <v>2.7297705600000004</v>
      </c>
      <c r="H154" s="106">
        <v>0</v>
      </c>
      <c r="I154" s="10"/>
    </row>
    <row r="155" spans="1:9" s="11" customFormat="1" ht="39.950000000000003" customHeight="1" x14ac:dyDescent="0.25">
      <c r="A155" s="205"/>
      <c r="B155" s="155"/>
      <c r="C155" s="176"/>
      <c r="D155" s="210"/>
      <c r="E155" s="10" t="s">
        <v>250</v>
      </c>
      <c r="F155" s="10" t="s">
        <v>246</v>
      </c>
      <c r="G155" s="8">
        <v>2.7297705600000004</v>
      </c>
      <c r="H155" s="106">
        <v>0</v>
      </c>
      <c r="I155" s="10"/>
    </row>
    <row r="156" spans="1:9" s="11" customFormat="1" ht="63.75" customHeight="1" x14ac:dyDescent="0.25">
      <c r="A156" s="205"/>
      <c r="B156" s="155"/>
      <c r="C156" s="176"/>
      <c r="D156" s="210"/>
      <c r="E156" s="10" t="s">
        <v>251</v>
      </c>
      <c r="F156" s="10" t="s">
        <v>246</v>
      </c>
      <c r="G156" s="8">
        <v>2.7297705600000004</v>
      </c>
      <c r="H156" s="106">
        <v>0</v>
      </c>
      <c r="I156" s="10"/>
    </row>
    <row r="157" spans="1:9" s="11" customFormat="1" ht="39.950000000000003" customHeight="1" x14ac:dyDescent="0.25">
      <c r="A157" s="205"/>
      <c r="B157" s="211"/>
      <c r="C157" s="176"/>
      <c r="D157" s="210"/>
      <c r="E157" s="10" t="s">
        <v>252</v>
      </c>
      <c r="F157" s="10" t="s">
        <v>246</v>
      </c>
      <c r="G157" s="8">
        <v>2.7297705600000004</v>
      </c>
      <c r="H157" s="106">
        <v>0</v>
      </c>
      <c r="I157" s="10"/>
    </row>
    <row r="158" spans="1:9" s="12" customFormat="1" ht="39.950000000000003" customHeight="1" thickBot="1" x14ac:dyDescent="0.3">
      <c r="A158" s="205"/>
      <c r="B158" s="211"/>
      <c r="C158" s="185"/>
      <c r="D158" s="210"/>
      <c r="E158" s="10" t="s">
        <v>253</v>
      </c>
      <c r="F158" s="10" t="s">
        <v>246</v>
      </c>
      <c r="G158" s="8">
        <v>2.7297705600000004</v>
      </c>
      <c r="H158" s="106">
        <v>0</v>
      </c>
      <c r="I158" s="10"/>
    </row>
    <row r="159" spans="1:9" s="12" customFormat="1" ht="39.950000000000003" customHeight="1" thickBot="1" x14ac:dyDescent="0.3">
      <c r="A159" s="13">
        <v>35</v>
      </c>
      <c r="B159" s="10" t="s">
        <v>254</v>
      </c>
      <c r="C159" s="78">
        <v>12.6</v>
      </c>
      <c r="D159" s="14">
        <v>5.4432</v>
      </c>
      <c r="E159" s="10" t="s">
        <v>255</v>
      </c>
      <c r="F159" s="10" t="s">
        <v>256</v>
      </c>
      <c r="G159" s="8">
        <v>2.72977056</v>
      </c>
      <c r="H159" s="8">
        <v>2.72977056</v>
      </c>
      <c r="I159" s="10"/>
    </row>
    <row r="160" spans="1:9" s="11" customFormat="1" ht="39.950000000000003" customHeight="1" x14ac:dyDescent="0.25">
      <c r="A160" s="205">
        <v>36</v>
      </c>
      <c r="B160" s="155" t="s">
        <v>257</v>
      </c>
      <c r="C160" s="183">
        <v>6.3</v>
      </c>
      <c r="D160" s="193">
        <v>2.7216</v>
      </c>
      <c r="E160" s="10" t="s">
        <v>258</v>
      </c>
      <c r="F160" s="10" t="s">
        <v>259</v>
      </c>
      <c r="G160" s="7">
        <v>3.1412937600000004</v>
      </c>
      <c r="H160" s="8">
        <v>0.6804</v>
      </c>
      <c r="I160" s="10"/>
    </row>
    <row r="161" spans="1:9" s="11" customFormat="1" ht="39.950000000000003" customHeight="1" x14ac:dyDescent="0.25">
      <c r="A161" s="205"/>
      <c r="B161" s="155"/>
      <c r="C161" s="176"/>
      <c r="D161" s="193"/>
      <c r="E161" s="10" t="s">
        <v>260</v>
      </c>
      <c r="F161" s="10" t="s">
        <v>259</v>
      </c>
      <c r="G161" s="7">
        <v>3.1412937600000004</v>
      </c>
      <c r="H161" s="8">
        <v>0.6804</v>
      </c>
      <c r="I161" s="10"/>
    </row>
    <row r="162" spans="1:9" s="11" customFormat="1" ht="39.950000000000003" customHeight="1" x14ac:dyDescent="0.25">
      <c r="A162" s="205"/>
      <c r="B162" s="155"/>
      <c r="C162" s="176"/>
      <c r="D162" s="193"/>
      <c r="E162" s="10" t="s">
        <v>261</v>
      </c>
      <c r="F162" s="10" t="s">
        <v>246</v>
      </c>
      <c r="G162" s="8">
        <v>2.7297705600000004</v>
      </c>
      <c r="H162" s="8">
        <v>0.6804</v>
      </c>
      <c r="I162" s="10"/>
    </row>
    <row r="163" spans="1:9" s="12" customFormat="1" ht="39.950000000000003" customHeight="1" thickBot="1" x14ac:dyDescent="0.3">
      <c r="A163" s="205"/>
      <c r="B163" s="155"/>
      <c r="C163" s="185"/>
      <c r="D163" s="193"/>
      <c r="E163" s="10" t="s">
        <v>262</v>
      </c>
      <c r="F163" s="10" t="s">
        <v>259</v>
      </c>
      <c r="G163" s="7">
        <v>3.1412937600000004</v>
      </c>
      <c r="H163" s="8">
        <v>0.6804</v>
      </c>
      <c r="I163" s="10"/>
    </row>
    <row r="164" spans="1:9" s="11" customFormat="1" ht="81" customHeight="1" x14ac:dyDescent="0.25">
      <c r="A164" s="205">
        <v>37</v>
      </c>
      <c r="B164" s="155" t="s">
        <v>263</v>
      </c>
      <c r="C164" s="183">
        <v>7.5</v>
      </c>
      <c r="D164" s="210">
        <v>0</v>
      </c>
      <c r="E164" s="10" t="s">
        <v>264</v>
      </c>
      <c r="F164" s="10" t="s">
        <v>265</v>
      </c>
      <c r="G164" s="7">
        <v>2.1536380800000003</v>
      </c>
      <c r="H164" s="106">
        <v>0</v>
      </c>
      <c r="I164" s="10"/>
    </row>
    <row r="165" spans="1:9" s="11" customFormat="1" ht="39.950000000000003" customHeight="1" x14ac:dyDescent="0.25">
      <c r="A165" s="205"/>
      <c r="B165" s="155"/>
      <c r="C165" s="176"/>
      <c r="D165" s="210"/>
      <c r="E165" s="10" t="s">
        <v>266</v>
      </c>
      <c r="F165" s="10" t="s">
        <v>267</v>
      </c>
      <c r="G165" s="7">
        <v>1.5637881600000001</v>
      </c>
      <c r="H165" s="106">
        <v>0</v>
      </c>
      <c r="I165" s="10"/>
    </row>
    <row r="166" spans="1:9" s="11" customFormat="1" ht="39.950000000000003" customHeight="1" x14ac:dyDescent="0.25">
      <c r="A166" s="205"/>
      <c r="B166" s="155"/>
      <c r="C166" s="176"/>
      <c r="D166" s="210"/>
      <c r="E166" s="10" t="s">
        <v>268</v>
      </c>
      <c r="F166" s="10" t="s">
        <v>269</v>
      </c>
      <c r="G166" s="7">
        <v>1.5637881600000001</v>
      </c>
      <c r="H166" s="106">
        <v>0</v>
      </c>
      <c r="I166" s="10"/>
    </row>
    <row r="167" spans="1:9" s="11" customFormat="1" ht="39.950000000000003" customHeight="1" x14ac:dyDescent="0.25">
      <c r="A167" s="205"/>
      <c r="B167" s="155"/>
      <c r="C167" s="176"/>
      <c r="D167" s="210"/>
      <c r="E167" s="10" t="s">
        <v>270</v>
      </c>
      <c r="F167" s="10" t="s">
        <v>271</v>
      </c>
      <c r="G167" s="7">
        <v>1.5637881600000001</v>
      </c>
      <c r="H167" s="106">
        <v>0</v>
      </c>
      <c r="I167" s="10"/>
    </row>
    <row r="168" spans="1:9" s="11" customFormat="1" ht="79.5" customHeight="1" x14ac:dyDescent="0.25">
      <c r="A168" s="205"/>
      <c r="B168" s="155"/>
      <c r="C168" s="176"/>
      <c r="D168" s="210"/>
      <c r="E168" s="10" t="s">
        <v>272</v>
      </c>
      <c r="F168" s="10" t="s">
        <v>273</v>
      </c>
      <c r="G168" s="7">
        <v>2.1536380800000003</v>
      </c>
      <c r="H168" s="106">
        <v>0</v>
      </c>
      <c r="I168" s="10"/>
    </row>
    <row r="169" spans="1:9" s="12" customFormat="1" ht="39.950000000000003" customHeight="1" thickBot="1" x14ac:dyDescent="0.3">
      <c r="A169" s="205"/>
      <c r="B169" s="155"/>
      <c r="C169" s="185"/>
      <c r="D169" s="210"/>
      <c r="E169" s="10" t="s">
        <v>274</v>
      </c>
      <c r="F169" s="10" t="s">
        <v>275</v>
      </c>
      <c r="G169" s="8">
        <v>1.2208521600000002</v>
      </c>
      <c r="H169" s="106">
        <v>0</v>
      </c>
      <c r="I169" s="10"/>
    </row>
    <row r="170" spans="1:9" s="24" customFormat="1" ht="39.950000000000003" customHeight="1" x14ac:dyDescent="0.25">
      <c r="A170" s="205">
        <v>38</v>
      </c>
      <c r="B170" s="155" t="s">
        <v>276</v>
      </c>
      <c r="C170" s="183">
        <f>2*2.5</f>
        <v>5</v>
      </c>
      <c r="D170" s="193">
        <v>3.6</v>
      </c>
      <c r="E170" s="10" t="s">
        <v>277</v>
      </c>
      <c r="F170" s="10" t="s">
        <v>278</v>
      </c>
      <c r="G170" s="14">
        <v>2.1673555200000001</v>
      </c>
      <c r="H170" s="8">
        <v>0.51428571428571435</v>
      </c>
      <c r="I170" s="19"/>
    </row>
    <row r="171" spans="1:9" s="11" customFormat="1" ht="39.950000000000003" customHeight="1" x14ac:dyDescent="0.25">
      <c r="A171" s="205"/>
      <c r="B171" s="155"/>
      <c r="C171" s="176"/>
      <c r="D171" s="193"/>
      <c r="E171" s="10" t="s">
        <v>279</v>
      </c>
      <c r="F171" s="10" t="s">
        <v>280</v>
      </c>
      <c r="G171" s="7">
        <v>2.1536380800000003</v>
      </c>
      <c r="H171" s="8">
        <v>0.51428571428571435</v>
      </c>
      <c r="I171" s="10"/>
    </row>
    <row r="172" spans="1:9" s="11" customFormat="1" ht="39.950000000000003" customHeight="1" x14ac:dyDescent="0.25">
      <c r="A172" s="205"/>
      <c r="B172" s="155"/>
      <c r="C172" s="176"/>
      <c r="D172" s="193"/>
      <c r="E172" s="10" t="s">
        <v>281</v>
      </c>
      <c r="F172" s="10" t="s">
        <v>282</v>
      </c>
      <c r="G172" s="8">
        <v>1.6323753600000002</v>
      </c>
      <c r="H172" s="8">
        <v>0.51428571428571435</v>
      </c>
      <c r="I172" s="10"/>
    </row>
    <row r="173" spans="1:9" s="11" customFormat="1" ht="39.950000000000003" customHeight="1" x14ac:dyDescent="0.25">
      <c r="A173" s="205"/>
      <c r="B173" s="155"/>
      <c r="C173" s="176"/>
      <c r="D173" s="193"/>
      <c r="E173" s="10" t="s">
        <v>283</v>
      </c>
      <c r="F173" s="10" t="s">
        <v>284</v>
      </c>
      <c r="G173" s="7">
        <v>2.1536380800000003</v>
      </c>
      <c r="H173" s="8">
        <v>0.51428571428571435</v>
      </c>
      <c r="I173" s="10"/>
    </row>
    <row r="174" spans="1:9" s="11" customFormat="1" ht="39.950000000000003" customHeight="1" x14ac:dyDescent="0.25">
      <c r="A174" s="205"/>
      <c r="B174" s="155"/>
      <c r="C174" s="176"/>
      <c r="D174" s="193"/>
      <c r="E174" s="10" t="s">
        <v>285</v>
      </c>
      <c r="F174" s="10" t="s">
        <v>286</v>
      </c>
      <c r="G174" s="14">
        <v>2.1673555200000001</v>
      </c>
      <c r="H174" s="8">
        <v>0.51428571428571435</v>
      </c>
      <c r="I174" s="10"/>
    </row>
    <row r="175" spans="1:9" s="11" customFormat="1" ht="39.950000000000003" customHeight="1" x14ac:dyDescent="0.25">
      <c r="A175" s="205"/>
      <c r="B175" s="155"/>
      <c r="C175" s="176"/>
      <c r="D175" s="193"/>
      <c r="E175" s="10" t="s">
        <v>287</v>
      </c>
      <c r="F175" s="10" t="s">
        <v>157</v>
      </c>
      <c r="G175" s="7">
        <v>2.1536380800000003</v>
      </c>
      <c r="H175" s="8">
        <v>0.51428571428571435</v>
      </c>
      <c r="I175" s="10"/>
    </row>
    <row r="176" spans="1:9" s="12" customFormat="1" ht="39.950000000000003" customHeight="1" thickBot="1" x14ac:dyDescent="0.3">
      <c r="A176" s="205"/>
      <c r="B176" s="155"/>
      <c r="C176" s="185"/>
      <c r="D176" s="193"/>
      <c r="E176" s="10" t="s">
        <v>288</v>
      </c>
      <c r="F176" s="10" t="s">
        <v>278</v>
      </c>
      <c r="G176" s="14">
        <v>2.1673555200000001</v>
      </c>
      <c r="H176" s="8">
        <v>0.51428571428571435</v>
      </c>
      <c r="I176" s="10"/>
    </row>
    <row r="177" spans="1:9" s="11" customFormat="1" ht="39.950000000000003" customHeight="1" x14ac:dyDescent="0.25">
      <c r="A177" s="205">
        <v>39</v>
      </c>
      <c r="B177" s="155" t="s">
        <v>289</v>
      </c>
      <c r="C177" s="183">
        <v>6.3</v>
      </c>
      <c r="D177" s="210">
        <v>0</v>
      </c>
      <c r="E177" s="10" t="s">
        <v>290</v>
      </c>
      <c r="F177" s="10" t="s">
        <v>291</v>
      </c>
      <c r="G177" s="7">
        <v>2.1536380800000003</v>
      </c>
      <c r="H177" s="106">
        <v>0</v>
      </c>
      <c r="I177" s="10"/>
    </row>
    <row r="178" spans="1:9" s="11" customFormat="1" ht="39.950000000000003" customHeight="1" x14ac:dyDescent="0.25">
      <c r="A178" s="205"/>
      <c r="B178" s="155"/>
      <c r="C178" s="176"/>
      <c r="D178" s="210"/>
      <c r="E178" s="10" t="s">
        <v>292</v>
      </c>
      <c r="F178" s="10" t="s">
        <v>291</v>
      </c>
      <c r="G178" s="7">
        <v>2.1536380800000003</v>
      </c>
      <c r="H178" s="106">
        <v>0</v>
      </c>
      <c r="I178" s="10"/>
    </row>
    <row r="179" spans="1:9" s="12" customFormat="1" ht="39.950000000000003" customHeight="1" thickBot="1" x14ac:dyDescent="0.3">
      <c r="A179" s="205"/>
      <c r="B179" s="155"/>
      <c r="C179" s="185"/>
      <c r="D179" s="210"/>
      <c r="E179" s="10" t="s">
        <v>293</v>
      </c>
      <c r="F179" s="10" t="s">
        <v>161</v>
      </c>
      <c r="G179" s="7">
        <v>2.1536380800000003</v>
      </c>
      <c r="H179" s="106">
        <v>0</v>
      </c>
      <c r="I179" s="10"/>
    </row>
    <row r="180" spans="1:9" s="24" customFormat="1" ht="39.950000000000003" customHeight="1" x14ac:dyDescent="0.25">
      <c r="A180" s="205">
        <v>40</v>
      </c>
      <c r="B180" s="155" t="s">
        <v>294</v>
      </c>
      <c r="C180" s="183">
        <f>2*1.6</f>
        <v>3.2</v>
      </c>
      <c r="D180" s="210">
        <v>0</v>
      </c>
      <c r="E180" s="10" t="s">
        <v>295</v>
      </c>
      <c r="F180" s="10" t="s">
        <v>296</v>
      </c>
      <c r="G180" s="14">
        <v>2.1673555200000001</v>
      </c>
      <c r="H180" s="106">
        <v>0</v>
      </c>
      <c r="I180" s="209"/>
    </row>
    <row r="181" spans="1:9" s="11" customFormat="1" ht="39.950000000000003" customHeight="1" x14ac:dyDescent="0.25">
      <c r="A181" s="205"/>
      <c r="B181" s="155"/>
      <c r="C181" s="176"/>
      <c r="D181" s="210"/>
      <c r="E181" s="10" t="s">
        <v>297</v>
      </c>
      <c r="F181" s="10" t="s">
        <v>298</v>
      </c>
      <c r="G181" s="7">
        <v>2.1536380800000003</v>
      </c>
      <c r="H181" s="106">
        <v>0</v>
      </c>
      <c r="I181" s="209"/>
    </row>
    <row r="182" spans="1:9" s="12" customFormat="1" ht="39.950000000000003" customHeight="1" thickBot="1" x14ac:dyDescent="0.3">
      <c r="A182" s="205"/>
      <c r="B182" s="155"/>
      <c r="C182" s="185"/>
      <c r="D182" s="210"/>
      <c r="E182" s="10" t="s">
        <v>299</v>
      </c>
      <c r="F182" s="10" t="s">
        <v>280</v>
      </c>
      <c r="G182" s="7">
        <v>2.1536380800000003</v>
      </c>
      <c r="H182" s="106">
        <v>0</v>
      </c>
      <c r="I182" s="209"/>
    </row>
    <row r="183" spans="1:9" s="26" customFormat="1" ht="60" customHeight="1" thickBot="1" x14ac:dyDescent="0.55000000000000004">
      <c r="A183" s="197">
        <v>41</v>
      </c>
      <c r="B183" s="197" t="s">
        <v>300</v>
      </c>
      <c r="C183" s="202">
        <v>31.5</v>
      </c>
      <c r="D183" s="201">
        <v>0</v>
      </c>
      <c r="E183" s="22" t="s">
        <v>301</v>
      </c>
      <c r="F183" s="22" t="s">
        <v>302</v>
      </c>
      <c r="G183" s="14">
        <v>3.92729376</v>
      </c>
      <c r="H183" s="106"/>
      <c r="I183" s="208" t="s">
        <v>303</v>
      </c>
    </row>
    <row r="184" spans="1:9" ht="20.25" x14ac:dyDescent="0.25">
      <c r="A184" s="197"/>
      <c r="B184" s="197"/>
      <c r="C184" s="203"/>
      <c r="D184" s="201"/>
      <c r="E184" s="22" t="s">
        <v>304</v>
      </c>
      <c r="F184" s="22" t="s">
        <v>305</v>
      </c>
      <c r="G184" s="14">
        <v>4.0979999999999999</v>
      </c>
      <c r="H184" s="106">
        <v>0</v>
      </c>
      <c r="I184" s="208"/>
    </row>
    <row r="185" spans="1:9" ht="20.25" x14ac:dyDescent="0.25">
      <c r="A185" s="197"/>
      <c r="B185" s="197"/>
      <c r="C185" s="203"/>
      <c r="D185" s="201"/>
      <c r="E185" s="22" t="s">
        <v>306</v>
      </c>
      <c r="F185" s="22" t="s">
        <v>305</v>
      </c>
      <c r="G185" s="14">
        <v>4.0979999999999999</v>
      </c>
      <c r="H185" s="106">
        <v>0</v>
      </c>
      <c r="I185" s="208"/>
    </row>
    <row r="186" spans="1:9" ht="20.25" x14ac:dyDescent="0.25">
      <c r="A186" s="197"/>
      <c r="B186" s="197"/>
      <c r="C186" s="203"/>
      <c r="D186" s="201"/>
      <c r="E186" s="22" t="s">
        <v>307</v>
      </c>
      <c r="F186" s="22" t="s">
        <v>305</v>
      </c>
      <c r="G186" s="14">
        <v>4.0979999999999999</v>
      </c>
      <c r="H186" s="106">
        <v>0</v>
      </c>
      <c r="I186" s="208"/>
    </row>
    <row r="187" spans="1:9" ht="20.25" x14ac:dyDescent="0.25">
      <c r="A187" s="197"/>
      <c r="B187" s="197"/>
      <c r="C187" s="203"/>
      <c r="D187" s="201"/>
      <c r="E187" s="22" t="s">
        <v>308</v>
      </c>
      <c r="F187" s="22" t="s">
        <v>302</v>
      </c>
      <c r="G187" s="14">
        <v>3.92729376</v>
      </c>
      <c r="H187" s="106">
        <v>0</v>
      </c>
      <c r="I187" s="208"/>
    </row>
    <row r="188" spans="1:9" ht="20.25" x14ac:dyDescent="0.25">
      <c r="A188" s="197"/>
      <c r="B188" s="197"/>
      <c r="C188" s="204"/>
      <c r="D188" s="201"/>
      <c r="E188" s="22" t="s">
        <v>309</v>
      </c>
      <c r="F188" s="22" t="s">
        <v>302</v>
      </c>
      <c r="G188" s="14">
        <v>3.92729376</v>
      </c>
      <c r="H188" s="106">
        <v>0</v>
      </c>
      <c r="I188" s="208"/>
    </row>
    <row r="189" spans="1:9" ht="36" customHeight="1" x14ac:dyDescent="0.25">
      <c r="A189" s="197">
        <v>42</v>
      </c>
      <c r="B189" s="197" t="s">
        <v>310</v>
      </c>
      <c r="C189" s="202">
        <f>5+3.15</f>
        <v>8.15</v>
      </c>
      <c r="D189" s="201">
        <v>0</v>
      </c>
      <c r="E189" s="17" t="s">
        <v>311</v>
      </c>
      <c r="F189" s="15" t="s">
        <v>312</v>
      </c>
      <c r="G189" s="14">
        <v>1.9550000000000001</v>
      </c>
      <c r="H189" s="106">
        <v>0</v>
      </c>
      <c r="I189" s="208" t="s">
        <v>313</v>
      </c>
    </row>
    <row r="190" spans="1:9" ht="36" customHeight="1" x14ac:dyDescent="0.25">
      <c r="A190" s="197"/>
      <c r="B190" s="197"/>
      <c r="C190" s="203"/>
      <c r="D190" s="201"/>
      <c r="E190" s="6" t="s">
        <v>314</v>
      </c>
      <c r="F190" s="15" t="s">
        <v>315</v>
      </c>
      <c r="G190" s="14">
        <v>3.92729376</v>
      </c>
      <c r="H190" s="106">
        <v>0</v>
      </c>
      <c r="I190" s="208"/>
    </row>
    <row r="191" spans="1:9" ht="36" customHeight="1" x14ac:dyDescent="0.25">
      <c r="A191" s="197"/>
      <c r="B191" s="197"/>
      <c r="C191" s="203"/>
      <c r="D191" s="201"/>
      <c r="E191" s="6" t="s">
        <v>316</v>
      </c>
      <c r="F191" s="15" t="s">
        <v>317</v>
      </c>
      <c r="G191" s="14">
        <v>4.4580000000000002</v>
      </c>
      <c r="H191" s="106">
        <v>0</v>
      </c>
      <c r="I191" s="208"/>
    </row>
    <row r="192" spans="1:9" ht="36" customHeight="1" x14ac:dyDescent="0.25">
      <c r="A192" s="197"/>
      <c r="B192" s="197"/>
      <c r="C192" s="204"/>
      <c r="D192" s="201"/>
      <c r="E192" s="6" t="s">
        <v>318</v>
      </c>
      <c r="F192" s="15" t="s">
        <v>315</v>
      </c>
      <c r="G192" s="14">
        <v>3.92729376</v>
      </c>
      <c r="H192" s="106">
        <v>0</v>
      </c>
      <c r="I192" s="208"/>
    </row>
    <row r="193" spans="1:9" ht="20.25" x14ac:dyDescent="0.25">
      <c r="A193" s="197">
        <v>43</v>
      </c>
      <c r="B193" s="197" t="s">
        <v>319</v>
      </c>
      <c r="C193" s="202">
        <f>2*6.3</f>
        <v>12.6</v>
      </c>
      <c r="D193" s="201">
        <v>0</v>
      </c>
      <c r="E193" s="10" t="s">
        <v>320</v>
      </c>
      <c r="F193" s="15" t="s">
        <v>302</v>
      </c>
      <c r="G193" s="14">
        <v>3.92729376</v>
      </c>
      <c r="H193" s="106">
        <v>0</v>
      </c>
      <c r="I193" s="154" t="s">
        <v>321</v>
      </c>
    </row>
    <row r="194" spans="1:9" ht="20.25" x14ac:dyDescent="0.25">
      <c r="A194" s="197"/>
      <c r="B194" s="197"/>
      <c r="C194" s="203"/>
      <c r="D194" s="201"/>
      <c r="E194" s="10" t="s">
        <v>322</v>
      </c>
      <c r="F194" s="15" t="s">
        <v>302</v>
      </c>
      <c r="G194" s="14">
        <v>3.92729376</v>
      </c>
      <c r="H194" s="106">
        <v>0</v>
      </c>
      <c r="I194" s="154"/>
    </row>
    <row r="195" spans="1:9" ht="20.25" x14ac:dyDescent="0.25">
      <c r="A195" s="197"/>
      <c r="B195" s="197"/>
      <c r="C195" s="203"/>
      <c r="D195" s="201"/>
      <c r="E195" s="15" t="s">
        <v>323</v>
      </c>
      <c r="F195" s="15" t="s">
        <v>302</v>
      </c>
      <c r="G195" s="14">
        <v>3.92729376</v>
      </c>
      <c r="H195" s="106">
        <v>0</v>
      </c>
      <c r="I195" s="154"/>
    </row>
    <row r="196" spans="1:9" ht="20.25" x14ac:dyDescent="0.25">
      <c r="A196" s="197"/>
      <c r="B196" s="197"/>
      <c r="C196" s="203"/>
      <c r="D196" s="201"/>
      <c r="E196" s="15" t="s">
        <v>324</v>
      </c>
      <c r="F196" s="15" t="s">
        <v>302</v>
      </c>
      <c r="G196" s="14">
        <v>3.92729376</v>
      </c>
      <c r="H196" s="106">
        <v>0</v>
      </c>
      <c r="I196" s="154"/>
    </row>
    <row r="197" spans="1:9" ht="20.25" x14ac:dyDescent="0.25">
      <c r="A197" s="197"/>
      <c r="B197" s="197"/>
      <c r="C197" s="204"/>
      <c r="D197" s="201"/>
      <c r="E197" s="15" t="s">
        <v>325</v>
      </c>
      <c r="F197" s="15" t="s">
        <v>302</v>
      </c>
      <c r="G197" s="14">
        <v>3.92729376</v>
      </c>
      <c r="H197" s="106">
        <v>0</v>
      </c>
      <c r="I197" s="154"/>
    </row>
    <row r="198" spans="1:9" ht="65.099999999999994" customHeight="1" x14ac:dyDescent="0.25">
      <c r="A198" s="197">
        <v>44</v>
      </c>
      <c r="B198" s="197" t="s">
        <v>326</v>
      </c>
      <c r="C198" s="202">
        <f>2*3.15</f>
        <v>6.3</v>
      </c>
      <c r="D198" s="201">
        <v>0</v>
      </c>
      <c r="E198" s="22" t="s">
        <v>327</v>
      </c>
      <c r="F198" s="22" t="s">
        <v>328</v>
      </c>
      <c r="G198" s="14">
        <v>1.526</v>
      </c>
      <c r="H198" s="104">
        <v>0</v>
      </c>
      <c r="I198" s="186" t="s">
        <v>375</v>
      </c>
    </row>
    <row r="199" spans="1:9" ht="65.099999999999994" customHeight="1" x14ac:dyDescent="0.25">
      <c r="A199" s="197"/>
      <c r="B199" s="197"/>
      <c r="C199" s="203"/>
      <c r="D199" s="201"/>
      <c r="E199" s="22" t="s">
        <v>329</v>
      </c>
      <c r="F199" s="22" t="s">
        <v>328</v>
      </c>
      <c r="G199" s="14">
        <v>1.526</v>
      </c>
      <c r="H199" s="106">
        <v>0</v>
      </c>
      <c r="I199" s="191"/>
    </row>
    <row r="200" spans="1:9" ht="65.099999999999994" customHeight="1" x14ac:dyDescent="0.25">
      <c r="A200" s="197"/>
      <c r="B200" s="197"/>
      <c r="C200" s="204"/>
      <c r="D200" s="201"/>
      <c r="E200" s="22" t="s">
        <v>330</v>
      </c>
      <c r="F200" s="22" t="s">
        <v>331</v>
      </c>
      <c r="G200" s="14">
        <v>3.92729376</v>
      </c>
      <c r="H200" s="106">
        <v>0</v>
      </c>
      <c r="I200" s="187"/>
    </row>
    <row r="201" spans="1:9" ht="81" customHeight="1" x14ac:dyDescent="0.25">
      <c r="A201" s="197">
        <v>45</v>
      </c>
      <c r="B201" s="197" t="s">
        <v>332</v>
      </c>
      <c r="C201" s="202">
        <v>16.3</v>
      </c>
      <c r="D201" s="201">
        <v>0</v>
      </c>
      <c r="E201" s="17" t="s">
        <v>333</v>
      </c>
      <c r="F201" s="15" t="s">
        <v>315</v>
      </c>
      <c r="G201" s="14">
        <v>11.78</v>
      </c>
      <c r="H201" s="106">
        <v>0</v>
      </c>
      <c r="I201" s="208" t="s">
        <v>334</v>
      </c>
    </row>
    <row r="202" spans="1:9" ht="20.25" x14ac:dyDescent="0.25">
      <c r="A202" s="197"/>
      <c r="B202" s="197"/>
      <c r="C202" s="203"/>
      <c r="D202" s="201"/>
      <c r="E202" s="6" t="s">
        <v>335</v>
      </c>
      <c r="F202" s="15" t="s">
        <v>315</v>
      </c>
      <c r="G202" s="14">
        <v>3.92729376</v>
      </c>
      <c r="H202" s="106">
        <v>0</v>
      </c>
      <c r="I202" s="208"/>
    </row>
    <row r="203" spans="1:9" ht="20.25" x14ac:dyDescent="0.25">
      <c r="A203" s="197"/>
      <c r="B203" s="197"/>
      <c r="C203" s="203"/>
      <c r="D203" s="201"/>
      <c r="E203" s="6" t="s">
        <v>336</v>
      </c>
      <c r="F203" s="15" t="s">
        <v>315</v>
      </c>
      <c r="G203" s="14">
        <v>3.92729376</v>
      </c>
      <c r="H203" s="106">
        <v>0</v>
      </c>
      <c r="I203" s="208"/>
    </row>
    <row r="204" spans="1:9" ht="20.25" x14ac:dyDescent="0.25">
      <c r="A204" s="197"/>
      <c r="B204" s="197"/>
      <c r="C204" s="203"/>
      <c r="D204" s="201"/>
      <c r="E204" s="6" t="s">
        <v>337</v>
      </c>
      <c r="F204" s="15" t="s">
        <v>315</v>
      </c>
      <c r="G204" s="14">
        <v>3.92729376</v>
      </c>
      <c r="H204" s="106">
        <v>0</v>
      </c>
      <c r="I204" s="208"/>
    </row>
    <row r="205" spans="1:9" ht="20.25" x14ac:dyDescent="0.25">
      <c r="A205" s="197"/>
      <c r="B205" s="197"/>
      <c r="C205" s="203"/>
      <c r="D205" s="201"/>
      <c r="E205" s="6" t="s">
        <v>338</v>
      </c>
      <c r="F205" s="15" t="s">
        <v>315</v>
      </c>
      <c r="G205" s="14">
        <v>3.92729376</v>
      </c>
      <c r="H205" s="106">
        <v>0</v>
      </c>
      <c r="I205" s="208"/>
    </row>
    <row r="206" spans="1:9" ht="20.25" x14ac:dyDescent="0.25">
      <c r="A206" s="197"/>
      <c r="B206" s="197"/>
      <c r="C206" s="203"/>
      <c r="D206" s="201"/>
      <c r="E206" s="10" t="s">
        <v>339</v>
      </c>
      <c r="F206" s="15" t="s">
        <v>315</v>
      </c>
      <c r="G206" s="14">
        <v>3.92729376</v>
      </c>
      <c r="H206" s="106">
        <v>0</v>
      </c>
      <c r="I206" s="208"/>
    </row>
    <row r="207" spans="1:9" ht="20.25" x14ac:dyDescent="0.25">
      <c r="A207" s="197"/>
      <c r="B207" s="197"/>
      <c r="C207" s="203"/>
      <c r="D207" s="201"/>
      <c r="E207" s="6" t="s">
        <v>340</v>
      </c>
      <c r="F207" s="15" t="s">
        <v>315</v>
      </c>
      <c r="G207" s="14">
        <v>3.92729376</v>
      </c>
      <c r="H207" s="106">
        <v>0</v>
      </c>
      <c r="I207" s="208"/>
    </row>
    <row r="208" spans="1:9" ht="20.25" x14ac:dyDescent="0.25">
      <c r="A208" s="197"/>
      <c r="B208" s="197"/>
      <c r="C208" s="204"/>
      <c r="D208" s="201"/>
      <c r="E208" s="6" t="s">
        <v>341</v>
      </c>
      <c r="F208" s="15" t="s">
        <v>342</v>
      </c>
      <c r="G208" s="14">
        <v>2.7093555199999999</v>
      </c>
      <c r="H208" s="106">
        <v>0</v>
      </c>
      <c r="I208" s="208"/>
    </row>
    <row r="209" spans="1:9" ht="30" customHeight="1" x14ac:dyDescent="0.25">
      <c r="A209" s="197">
        <v>46</v>
      </c>
      <c r="B209" s="197" t="s">
        <v>343</v>
      </c>
      <c r="C209" s="202">
        <f>2*6.3</f>
        <v>12.6</v>
      </c>
      <c r="D209" s="201">
        <v>0</v>
      </c>
      <c r="E209" s="10" t="s">
        <v>344</v>
      </c>
      <c r="F209" s="22" t="s">
        <v>345</v>
      </c>
      <c r="G209" s="14">
        <v>1.5620000000000001</v>
      </c>
      <c r="H209" s="106">
        <v>0</v>
      </c>
      <c r="I209" s="186" t="s">
        <v>353</v>
      </c>
    </row>
    <row r="210" spans="1:9" ht="30" customHeight="1" x14ac:dyDescent="0.25">
      <c r="A210" s="197"/>
      <c r="B210" s="197"/>
      <c r="C210" s="203"/>
      <c r="D210" s="201"/>
      <c r="E210" s="15" t="s">
        <v>346</v>
      </c>
      <c r="F210" s="22" t="s">
        <v>345</v>
      </c>
      <c r="G210" s="14">
        <v>1.5620000000000001</v>
      </c>
      <c r="H210" s="106">
        <v>0</v>
      </c>
      <c r="I210" s="191"/>
    </row>
    <row r="211" spans="1:9" ht="30" customHeight="1" x14ac:dyDescent="0.25">
      <c r="A211" s="197"/>
      <c r="B211" s="197"/>
      <c r="C211" s="203"/>
      <c r="D211" s="201"/>
      <c r="E211" s="15" t="s">
        <v>347</v>
      </c>
      <c r="F211" s="22" t="s">
        <v>345</v>
      </c>
      <c r="G211" s="14">
        <v>1.5620000000000001</v>
      </c>
      <c r="H211" s="106">
        <v>0</v>
      </c>
      <c r="I211" s="191"/>
    </row>
    <row r="212" spans="1:9" ht="30" customHeight="1" x14ac:dyDescent="0.25">
      <c r="A212" s="197"/>
      <c r="B212" s="197"/>
      <c r="C212" s="203"/>
      <c r="D212" s="201"/>
      <c r="E212" s="15" t="s">
        <v>348</v>
      </c>
      <c r="F212" s="22" t="s">
        <v>345</v>
      </c>
      <c r="G212" s="14">
        <v>1.5620000000000001</v>
      </c>
      <c r="H212" s="106">
        <v>0</v>
      </c>
      <c r="I212" s="191"/>
    </row>
    <row r="213" spans="1:9" ht="30" customHeight="1" x14ac:dyDescent="0.25">
      <c r="A213" s="197"/>
      <c r="B213" s="197"/>
      <c r="C213" s="203"/>
      <c r="D213" s="201"/>
      <c r="E213" s="15" t="s">
        <v>349</v>
      </c>
      <c r="F213" s="22" t="s">
        <v>345</v>
      </c>
      <c r="G213" s="14">
        <v>1.5620000000000001</v>
      </c>
      <c r="H213" s="106">
        <v>0</v>
      </c>
      <c r="I213" s="191"/>
    </row>
    <row r="214" spans="1:9" ht="30" customHeight="1" x14ac:dyDescent="0.25">
      <c r="A214" s="197"/>
      <c r="B214" s="197"/>
      <c r="C214" s="204"/>
      <c r="D214" s="201"/>
      <c r="E214" s="15" t="s">
        <v>350</v>
      </c>
      <c r="F214" s="22" t="s">
        <v>345</v>
      </c>
      <c r="G214" s="14">
        <v>1.5620000000000001</v>
      </c>
      <c r="H214" s="106">
        <v>0</v>
      </c>
      <c r="I214" s="187"/>
    </row>
    <row r="215" spans="1:9" ht="42" customHeight="1" x14ac:dyDescent="0.25">
      <c r="A215" s="197">
        <v>47</v>
      </c>
      <c r="B215" s="197" t="s">
        <v>351</v>
      </c>
      <c r="C215" s="202">
        <f>2*3.15</f>
        <v>6.3</v>
      </c>
      <c r="D215" s="201">
        <v>0</v>
      </c>
      <c r="E215" s="6" t="s">
        <v>352</v>
      </c>
      <c r="F215" s="15" t="s">
        <v>315</v>
      </c>
      <c r="G215" s="14">
        <v>3.92729376</v>
      </c>
      <c r="H215" s="106">
        <v>0</v>
      </c>
      <c r="I215" s="154" t="s">
        <v>353</v>
      </c>
    </row>
    <row r="216" spans="1:9" ht="42" customHeight="1" x14ac:dyDescent="0.25">
      <c r="A216" s="197"/>
      <c r="B216" s="197"/>
      <c r="C216" s="203"/>
      <c r="D216" s="201"/>
      <c r="E216" s="6" t="s">
        <v>354</v>
      </c>
      <c r="F216" s="15" t="s">
        <v>315</v>
      </c>
      <c r="G216" s="14">
        <v>3.92729376</v>
      </c>
      <c r="H216" s="106">
        <v>0</v>
      </c>
      <c r="I216" s="154"/>
    </row>
    <row r="217" spans="1:9" ht="42" customHeight="1" x14ac:dyDescent="0.25">
      <c r="A217" s="197"/>
      <c r="B217" s="197"/>
      <c r="C217" s="203"/>
      <c r="D217" s="201"/>
      <c r="E217" s="6" t="s">
        <v>355</v>
      </c>
      <c r="F217" s="15" t="s">
        <v>342</v>
      </c>
      <c r="G217" s="14">
        <v>2.7093555199999999</v>
      </c>
      <c r="H217" s="106">
        <v>0</v>
      </c>
      <c r="I217" s="154"/>
    </row>
    <row r="218" spans="1:9" ht="42" customHeight="1" x14ac:dyDescent="0.25">
      <c r="A218" s="197"/>
      <c r="B218" s="197"/>
      <c r="C218" s="204"/>
      <c r="D218" s="201"/>
      <c r="E218" s="6" t="s">
        <v>356</v>
      </c>
      <c r="F218" s="15" t="s">
        <v>315</v>
      </c>
      <c r="G218" s="14">
        <v>3.92729376</v>
      </c>
      <c r="H218" s="106">
        <v>0</v>
      </c>
      <c r="I218" s="154"/>
    </row>
    <row r="219" spans="1:9" ht="42" customHeight="1" x14ac:dyDescent="0.25">
      <c r="A219" s="197">
        <v>48</v>
      </c>
      <c r="B219" s="197" t="s">
        <v>357</v>
      </c>
      <c r="C219" s="202">
        <f>2*3.15</f>
        <v>6.3</v>
      </c>
      <c r="D219" s="201">
        <v>0</v>
      </c>
      <c r="E219" s="6" t="s">
        <v>358</v>
      </c>
      <c r="F219" s="15" t="s">
        <v>315</v>
      </c>
      <c r="G219" s="14">
        <v>3.92729376</v>
      </c>
      <c r="H219" s="104">
        <v>0</v>
      </c>
      <c r="I219" s="154" t="s">
        <v>353</v>
      </c>
    </row>
    <row r="220" spans="1:9" ht="42" customHeight="1" x14ac:dyDescent="0.25">
      <c r="A220" s="197"/>
      <c r="B220" s="197"/>
      <c r="C220" s="203"/>
      <c r="D220" s="201"/>
      <c r="E220" s="6" t="s">
        <v>359</v>
      </c>
      <c r="F220" s="15" t="s">
        <v>360</v>
      </c>
      <c r="G220" s="14">
        <v>1.526</v>
      </c>
      <c r="H220" s="106">
        <v>0</v>
      </c>
      <c r="I220" s="154"/>
    </row>
    <row r="221" spans="1:9" ht="42" customHeight="1" x14ac:dyDescent="0.25">
      <c r="A221" s="197"/>
      <c r="B221" s="197"/>
      <c r="C221" s="203"/>
      <c r="D221" s="201"/>
      <c r="E221" s="6" t="s">
        <v>361</v>
      </c>
      <c r="F221" s="15" t="s">
        <v>315</v>
      </c>
      <c r="G221" s="14">
        <v>3.92729376</v>
      </c>
      <c r="H221" s="106">
        <v>0</v>
      </c>
      <c r="I221" s="154"/>
    </row>
    <row r="222" spans="1:9" ht="42" customHeight="1" x14ac:dyDescent="0.25">
      <c r="A222" s="197"/>
      <c r="B222" s="197"/>
      <c r="C222" s="204"/>
      <c r="D222" s="201"/>
      <c r="E222" s="6" t="s">
        <v>362</v>
      </c>
      <c r="F222" s="15" t="s">
        <v>360</v>
      </c>
      <c r="G222" s="14">
        <v>1.526</v>
      </c>
      <c r="H222" s="106">
        <v>0</v>
      </c>
      <c r="I222" s="154"/>
    </row>
    <row r="223" spans="1:9" ht="39.950000000000003" customHeight="1" x14ac:dyDescent="0.25">
      <c r="A223" s="197">
        <v>49</v>
      </c>
      <c r="B223" s="197" t="s">
        <v>363</v>
      </c>
      <c r="C223" s="202">
        <f>2*6.3</f>
        <v>12.6</v>
      </c>
      <c r="D223" s="201">
        <v>0</v>
      </c>
      <c r="E223" s="10" t="s">
        <v>364</v>
      </c>
      <c r="F223" s="10" t="s">
        <v>315</v>
      </c>
      <c r="G223" s="14">
        <v>3.92729376</v>
      </c>
      <c r="H223" s="106">
        <v>0</v>
      </c>
      <c r="I223" s="154" t="s">
        <v>365</v>
      </c>
    </row>
    <row r="224" spans="1:9" ht="39.950000000000003" customHeight="1" x14ac:dyDescent="0.25">
      <c r="A224" s="197"/>
      <c r="B224" s="197"/>
      <c r="C224" s="203"/>
      <c r="D224" s="201"/>
      <c r="E224" s="10" t="s">
        <v>336</v>
      </c>
      <c r="F224" s="10" t="s">
        <v>315</v>
      </c>
      <c r="G224" s="14">
        <v>3.92729376</v>
      </c>
      <c r="H224" s="106">
        <v>0</v>
      </c>
      <c r="I224" s="154"/>
    </row>
    <row r="225" spans="1:9" ht="39.950000000000003" customHeight="1" x14ac:dyDescent="0.25">
      <c r="A225" s="197"/>
      <c r="B225" s="197"/>
      <c r="C225" s="203"/>
      <c r="D225" s="201"/>
      <c r="E225" s="10" t="s">
        <v>366</v>
      </c>
      <c r="F225" s="10" t="s">
        <v>342</v>
      </c>
      <c r="G225" s="14">
        <v>2.7093555199999999</v>
      </c>
      <c r="H225" s="106">
        <v>0</v>
      </c>
      <c r="I225" s="154"/>
    </row>
    <row r="226" spans="1:9" ht="39.950000000000003" customHeight="1" x14ac:dyDescent="0.25">
      <c r="A226" s="197"/>
      <c r="B226" s="197"/>
      <c r="C226" s="203"/>
      <c r="D226" s="201"/>
      <c r="E226" s="10" t="s">
        <v>367</v>
      </c>
      <c r="F226" s="22" t="s">
        <v>315</v>
      </c>
      <c r="G226" s="14">
        <v>3.92729376</v>
      </c>
      <c r="H226" s="106">
        <v>0</v>
      </c>
      <c r="I226" s="154"/>
    </row>
    <row r="227" spans="1:9" ht="39.950000000000003" customHeight="1" x14ac:dyDescent="0.25">
      <c r="A227" s="197"/>
      <c r="B227" s="197"/>
      <c r="C227" s="203"/>
      <c r="D227" s="201"/>
      <c r="E227" s="10" t="s">
        <v>368</v>
      </c>
      <c r="F227" s="10" t="s">
        <v>315</v>
      </c>
      <c r="G227" s="14">
        <v>3.92729376</v>
      </c>
      <c r="H227" s="106">
        <v>0</v>
      </c>
      <c r="I227" s="154"/>
    </row>
    <row r="228" spans="1:9" ht="39.950000000000003" customHeight="1" x14ac:dyDescent="0.25">
      <c r="A228" s="197"/>
      <c r="B228" s="197"/>
      <c r="C228" s="203"/>
      <c r="D228" s="201"/>
      <c r="E228" s="10" t="s">
        <v>369</v>
      </c>
      <c r="F228" s="10" t="s">
        <v>370</v>
      </c>
      <c r="G228" s="14">
        <v>4.0979999999999999</v>
      </c>
      <c r="H228" s="106">
        <v>0</v>
      </c>
      <c r="I228" s="154"/>
    </row>
    <row r="229" spans="1:9" ht="39.950000000000003" customHeight="1" x14ac:dyDescent="0.25">
      <c r="A229" s="197"/>
      <c r="B229" s="197"/>
      <c r="C229" s="204"/>
      <c r="D229" s="201"/>
      <c r="E229" s="10" t="s">
        <v>371</v>
      </c>
      <c r="F229" s="10" t="s">
        <v>315</v>
      </c>
      <c r="G229" s="14">
        <v>3.92729376</v>
      </c>
      <c r="H229" s="106">
        <v>0</v>
      </c>
      <c r="I229" s="154"/>
    </row>
    <row r="230" spans="1:9" ht="36.950000000000003" customHeight="1" x14ac:dyDescent="0.25">
      <c r="A230" s="197">
        <v>50</v>
      </c>
      <c r="B230" s="197" t="s">
        <v>372</v>
      </c>
      <c r="C230" s="202">
        <f>2*6.3</f>
        <v>12.6</v>
      </c>
      <c r="D230" s="201">
        <v>0</v>
      </c>
      <c r="E230" s="22" t="s">
        <v>373</v>
      </c>
      <c r="F230" s="22" t="s">
        <v>374</v>
      </c>
      <c r="G230" s="14">
        <v>1.526</v>
      </c>
      <c r="H230" s="106">
        <v>0</v>
      </c>
      <c r="I230" s="154" t="s">
        <v>375</v>
      </c>
    </row>
    <row r="231" spans="1:9" ht="36.950000000000003" customHeight="1" x14ac:dyDescent="0.25">
      <c r="A231" s="197"/>
      <c r="B231" s="197"/>
      <c r="C231" s="203"/>
      <c r="D231" s="201"/>
      <c r="E231" s="22" t="s">
        <v>376</v>
      </c>
      <c r="F231" s="22" t="s">
        <v>374</v>
      </c>
      <c r="G231" s="14">
        <v>1.526</v>
      </c>
      <c r="H231" s="106">
        <v>0</v>
      </c>
      <c r="I231" s="154"/>
    </row>
    <row r="232" spans="1:9" ht="36.950000000000003" customHeight="1" x14ac:dyDescent="0.25">
      <c r="A232" s="197"/>
      <c r="B232" s="197"/>
      <c r="C232" s="203"/>
      <c r="D232" s="201"/>
      <c r="E232" s="22" t="s">
        <v>377</v>
      </c>
      <c r="F232" s="22" t="s">
        <v>374</v>
      </c>
      <c r="G232" s="14">
        <v>1.526</v>
      </c>
      <c r="H232" s="106">
        <v>0</v>
      </c>
      <c r="I232" s="154"/>
    </row>
    <row r="233" spans="1:9" ht="36.950000000000003" customHeight="1" x14ac:dyDescent="0.25">
      <c r="A233" s="197"/>
      <c r="B233" s="197"/>
      <c r="C233" s="203"/>
      <c r="D233" s="201"/>
      <c r="E233" s="22" t="s">
        <v>378</v>
      </c>
      <c r="F233" s="22" t="s">
        <v>374</v>
      </c>
      <c r="G233" s="14">
        <v>1.526</v>
      </c>
      <c r="H233" s="106">
        <v>0</v>
      </c>
      <c r="I233" s="154"/>
    </row>
    <row r="234" spans="1:9" ht="36.950000000000003" customHeight="1" x14ac:dyDescent="0.25">
      <c r="A234" s="197"/>
      <c r="B234" s="197"/>
      <c r="C234" s="204"/>
      <c r="D234" s="201"/>
      <c r="E234" s="22" t="s">
        <v>379</v>
      </c>
      <c r="F234" s="22" t="s">
        <v>374</v>
      </c>
      <c r="G234" s="14">
        <v>1.526</v>
      </c>
      <c r="H234" s="106">
        <v>0</v>
      </c>
      <c r="I234" s="154"/>
    </row>
    <row r="235" spans="1:9" ht="84.75" customHeight="1" x14ac:dyDescent="0.25">
      <c r="A235" s="197">
        <v>51</v>
      </c>
      <c r="B235" s="197" t="s">
        <v>380</v>
      </c>
      <c r="C235" s="202">
        <f>2*6.3</f>
        <v>12.6</v>
      </c>
      <c r="D235" s="201">
        <v>0</v>
      </c>
      <c r="E235" s="15" t="s">
        <v>381</v>
      </c>
      <c r="F235" s="18" t="s">
        <v>382</v>
      </c>
      <c r="G235" s="14">
        <v>2.7093555199999999</v>
      </c>
      <c r="H235" s="106">
        <v>0</v>
      </c>
      <c r="I235" s="154" t="s">
        <v>383</v>
      </c>
    </row>
    <row r="236" spans="1:9" ht="112.5" customHeight="1" x14ac:dyDescent="0.25">
      <c r="A236" s="197"/>
      <c r="B236" s="197"/>
      <c r="C236" s="203"/>
      <c r="D236" s="201"/>
      <c r="E236" s="15" t="s">
        <v>384</v>
      </c>
      <c r="F236" s="18" t="s">
        <v>385</v>
      </c>
      <c r="G236" s="14">
        <v>3.92729376</v>
      </c>
      <c r="H236" s="106">
        <v>0</v>
      </c>
      <c r="I236" s="154"/>
    </row>
    <row r="237" spans="1:9" ht="87.75" customHeight="1" x14ac:dyDescent="0.25">
      <c r="A237" s="197"/>
      <c r="B237" s="197"/>
      <c r="C237" s="203"/>
      <c r="D237" s="201"/>
      <c r="E237" s="15" t="s">
        <v>386</v>
      </c>
      <c r="F237" s="18" t="s">
        <v>387</v>
      </c>
      <c r="G237" s="14">
        <v>2.6920000000000002</v>
      </c>
      <c r="H237" s="106">
        <v>0</v>
      </c>
      <c r="I237" s="154"/>
    </row>
    <row r="238" spans="1:9" ht="89.25" customHeight="1" x14ac:dyDescent="0.25">
      <c r="A238" s="197"/>
      <c r="B238" s="197"/>
      <c r="C238" s="204"/>
      <c r="D238" s="201"/>
      <c r="E238" s="15" t="s">
        <v>388</v>
      </c>
      <c r="F238" s="18" t="s">
        <v>389</v>
      </c>
      <c r="G238" s="8">
        <v>2.04</v>
      </c>
      <c r="H238" s="106">
        <v>0</v>
      </c>
      <c r="I238" s="154"/>
    </row>
    <row r="239" spans="1:9" ht="63.75" customHeight="1" x14ac:dyDescent="0.25">
      <c r="A239" s="197">
        <v>52</v>
      </c>
      <c r="B239" s="197" t="s">
        <v>390</v>
      </c>
      <c r="C239" s="202">
        <f>2*6.3</f>
        <v>12.6</v>
      </c>
      <c r="D239" s="201">
        <v>0</v>
      </c>
      <c r="E239" s="10" t="s">
        <v>391</v>
      </c>
      <c r="F239" s="10" t="s">
        <v>392</v>
      </c>
      <c r="G239" s="14">
        <v>1.526</v>
      </c>
      <c r="H239" s="106">
        <v>0</v>
      </c>
      <c r="I239" s="154" t="s">
        <v>375</v>
      </c>
    </row>
    <row r="240" spans="1:9" ht="63.75" customHeight="1" x14ac:dyDescent="0.25">
      <c r="A240" s="197"/>
      <c r="B240" s="197"/>
      <c r="C240" s="203"/>
      <c r="D240" s="201"/>
      <c r="E240" s="10" t="s">
        <v>393</v>
      </c>
      <c r="F240" s="22" t="s">
        <v>394</v>
      </c>
      <c r="G240" s="14">
        <v>3.92729376</v>
      </c>
      <c r="H240" s="106">
        <v>0</v>
      </c>
      <c r="I240" s="154"/>
    </row>
    <row r="241" spans="1:9" ht="63.75" customHeight="1" x14ac:dyDescent="0.25">
      <c r="A241" s="197"/>
      <c r="B241" s="197"/>
      <c r="C241" s="204"/>
      <c r="D241" s="201"/>
      <c r="E241" s="10" t="s">
        <v>395</v>
      </c>
      <c r="F241" s="22" t="s">
        <v>394</v>
      </c>
      <c r="G241" s="14">
        <v>3.92729376</v>
      </c>
      <c r="H241" s="106">
        <v>0</v>
      </c>
      <c r="I241" s="154"/>
    </row>
    <row r="242" spans="1:9" ht="93" customHeight="1" x14ac:dyDescent="0.25">
      <c r="A242" s="197">
        <v>53</v>
      </c>
      <c r="B242" s="197" t="s">
        <v>396</v>
      </c>
      <c r="C242" s="202">
        <f>2*1.6</f>
        <v>3.2</v>
      </c>
      <c r="D242" s="201">
        <v>0</v>
      </c>
      <c r="E242" s="10" t="s">
        <v>397</v>
      </c>
      <c r="F242" s="10" t="s">
        <v>398</v>
      </c>
      <c r="G242" s="14">
        <v>3.92729376</v>
      </c>
      <c r="H242" s="106">
        <v>0</v>
      </c>
      <c r="I242" s="154" t="s">
        <v>375</v>
      </c>
    </row>
    <row r="243" spans="1:9" ht="93" customHeight="1" x14ac:dyDescent="0.25">
      <c r="A243" s="197"/>
      <c r="B243" s="197"/>
      <c r="C243" s="204"/>
      <c r="D243" s="201"/>
      <c r="E243" s="10" t="s">
        <v>399</v>
      </c>
      <c r="F243" s="10" t="s">
        <v>398</v>
      </c>
      <c r="G243" s="14">
        <v>3.92729376</v>
      </c>
      <c r="H243" s="106">
        <v>0</v>
      </c>
      <c r="I243" s="154"/>
    </row>
    <row r="244" spans="1:9" ht="54.95" customHeight="1" x14ac:dyDescent="0.25">
      <c r="A244" s="197">
        <v>54</v>
      </c>
      <c r="B244" s="197" t="s">
        <v>400</v>
      </c>
      <c r="C244" s="202">
        <f>2*1.6</f>
        <v>3.2</v>
      </c>
      <c r="D244" s="201">
        <v>0</v>
      </c>
      <c r="E244" s="10" t="s">
        <v>401</v>
      </c>
      <c r="F244" s="18" t="s">
        <v>402</v>
      </c>
      <c r="G244" s="14">
        <v>1.526</v>
      </c>
      <c r="H244" s="104">
        <v>0</v>
      </c>
      <c r="I244" s="154" t="s">
        <v>403</v>
      </c>
    </row>
    <row r="245" spans="1:9" ht="54.95" customHeight="1" x14ac:dyDescent="0.25">
      <c r="A245" s="197"/>
      <c r="B245" s="197"/>
      <c r="C245" s="203"/>
      <c r="D245" s="201"/>
      <c r="E245" s="15" t="s">
        <v>404</v>
      </c>
      <c r="F245" s="18" t="s">
        <v>405</v>
      </c>
      <c r="G245" s="14">
        <v>1.526</v>
      </c>
      <c r="H245" s="104">
        <v>0</v>
      </c>
      <c r="I245" s="154"/>
    </row>
    <row r="246" spans="1:9" ht="54.95" customHeight="1" x14ac:dyDescent="0.25">
      <c r="A246" s="197"/>
      <c r="B246" s="197"/>
      <c r="C246" s="203"/>
      <c r="D246" s="201"/>
      <c r="E246" s="15" t="s">
        <v>406</v>
      </c>
      <c r="F246" s="18" t="s">
        <v>402</v>
      </c>
      <c r="G246" s="14">
        <v>1.526</v>
      </c>
      <c r="H246" s="104">
        <v>0</v>
      </c>
      <c r="I246" s="154"/>
    </row>
    <row r="247" spans="1:9" ht="54.95" customHeight="1" x14ac:dyDescent="0.25">
      <c r="A247" s="197"/>
      <c r="B247" s="197"/>
      <c r="C247" s="204"/>
      <c r="D247" s="201"/>
      <c r="E247" s="15" t="s">
        <v>407</v>
      </c>
      <c r="F247" s="18" t="s">
        <v>408</v>
      </c>
      <c r="G247" s="14">
        <v>1.526</v>
      </c>
      <c r="H247" s="104">
        <v>0</v>
      </c>
      <c r="I247" s="154"/>
    </row>
    <row r="248" spans="1:9" ht="35.1" customHeight="1" x14ac:dyDescent="0.25">
      <c r="A248" s="197">
        <v>55</v>
      </c>
      <c r="B248" s="197" t="s">
        <v>409</v>
      </c>
      <c r="C248" s="202">
        <f>2*3.15</f>
        <v>6.3</v>
      </c>
      <c r="D248" s="201">
        <v>0</v>
      </c>
      <c r="E248" s="10" t="s">
        <v>410</v>
      </c>
      <c r="F248" s="10" t="s">
        <v>411</v>
      </c>
      <c r="G248" s="14">
        <v>1.9550000000000001</v>
      </c>
      <c r="H248" s="104">
        <v>0</v>
      </c>
      <c r="I248" s="154" t="s">
        <v>403</v>
      </c>
    </row>
    <row r="249" spans="1:9" ht="35.1" customHeight="1" x14ac:dyDescent="0.25">
      <c r="A249" s="197"/>
      <c r="B249" s="197"/>
      <c r="C249" s="203"/>
      <c r="D249" s="201"/>
      <c r="E249" s="10" t="s">
        <v>412</v>
      </c>
      <c r="F249" s="10" t="s">
        <v>413</v>
      </c>
      <c r="G249" s="14">
        <v>1.9550000000000001</v>
      </c>
      <c r="H249" s="104">
        <v>0</v>
      </c>
      <c r="I249" s="154"/>
    </row>
    <row r="250" spans="1:9" ht="35.1" customHeight="1" x14ac:dyDescent="0.25">
      <c r="A250" s="197"/>
      <c r="B250" s="197"/>
      <c r="C250" s="203"/>
      <c r="D250" s="201"/>
      <c r="E250" s="10" t="s">
        <v>414</v>
      </c>
      <c r="F250" s="10" t="s">
        <v>415</v>
      </c>
      <c r="G250" s="14">
        <v>1.9550000000000001</v>
      </c>
      <c r="H250" s="104">
        <v>0</v>
      </c>
      <c r="I250" s="154"/>
    </row>
    <row r="251" spans="1:9" ht="35.1" customHeight="1" x14ac:dyDescent="0.25">
      <c r="A251" s="197"/>
      <c r="B251" s="197"/>
      <c r="C251" s="203"/>
      <c r="D251" s="201"/>
      <c r="E251" s="10" t="s">
        <v>416</v>
      </c>
      <c r="F251" s="10" t="s">
        <v>417</v>
      </c>
      <c r="G251" s="14">
        <v>1.9550000000000001</v>
      </c>
      <c r="H251" s="104">
        <v>0</v>
      </c>
      <c r="I251" s="154"/>
    </row>
    <row r="252" spans="1:9" ht="35.1" customHeight="1" x14ac:dyDescent="0.25">
      <c r="A252" s="197"/>
      <c r="B252" s="197"/>
      <c r="C252" s="203"/>
      <c r="D252" s="201"/>
      <c r="E252" s="10" t="s">
        <v>418</v>
      </c>
      <c r="F252" s="10" t="s">
        <v>419</v>
      </c>
      <c r="G252" s="14">
        <v>2.7093555199999999</v>
      </c>
      <c r="H252" s="104">
        <v>0</v>
      </c>
      <c r="I252" s="154"/>
    </row>
    <row r="253" spans="1:9" ht="35.1" customHeight="1" x14ac:dyDescent="0.25">
      <c r="A253" s="197"/>
      <c r="B253" s="197"/>
      <c r="C253" s="203"/>
      <c r="D253" s="201"/>
      <c r="E253" s="10" t="s">
        <v>420</v>
      </c>
      <c r="F253" s="10" t="s">
        <v>421</v>
      </c>
      <c r="G253" s="8">
        <v>3.4119999999999999</v>
      </c>
      <c r="H253" s="104">
        <v>0</v>
      </c>
      <c r="I253" s="154"/>
    </row>
    <row r="254" spans="1:9" ht="35.1" customHeight="1" x14ac:dyDescent="0.25">
      <c r="A254" s="197"/>
      <c r="B254" s="197"/>
      <c r="C254" s="204"/>
      <c r="D254" s="201"/>
      <c r="E254" s="10" t="s">
        <v>422</v>
      </c>
      <c r="F254" s="10" t="s">
        <v>423</v>
      </c>
      <c r="G254" s="14">
        <v>1.9550000000000001</v>
      </c>
      <c r="H254" s="104">
        <v>0</v>
      </c>
      <c r="I254" s="154"/>
    </row>
    <row r="255" spans="1:9" ht="36.950000000000003" customHeight="1" x14ac:dyDescent="0.25">
      <c r="A255" s="197">
        <v>56</v>
      </c>
      <c r="B255" s="197" t="s">
        <v>424</v>
      </c>
      <c r="C255" s="202">
        <f>2*6.3</f>
        <v>12.6</v>
      </c>
      <c r="D255" s="201">
        <v>0</v>
      </c>
      <c r="E255" s="15" t="s">
        <v>425</v>
      </c>
      <c r="F255" s="18" t="s">
        <v>426</v>
      </c>
      <c r="G255" s="14">
        <v>1.9550000000000001</v>
      </c>
      <c r="H255" s="104">
        <v>0</v>
      </c>
      <c r="I255" s="154" t="s">
        <v>375</v>
      </c>
    </row>
    <row r="256" spans="1:9" ht="36.950000000000003" customHeight="1" x14ac:dyDescent="0.25">
      <c r="A256" s="197"/>
      <c r="B256" s="197"/>
      <c r="C256" s="203"/>
      <c r="D256" s="201"/>
      <c r="E256" s="15" t="s">
        <v>427</v>
      </c>
      <c r="F256" s="18" t="s">
        <v>428</v>
      </c>
      <c r="G256" s="14">
        <v>1.9550000000000001</v>
      </c>
      <c r="H256" s="104">
        <v>0</v>
      </c>
      <c r="I256" s="154"/>
    </row>
    <row r="257" spans="1:9" ht="36.950000000000003" customHeight="1" x14ac:dyDescent="0.25">
      <c r="A257" s="197"/>
      <c r="B257" s="197"/>
      <c r="C257" s="203"/>
      <c r="D257" s="201"/>
      <c r="E257" s="15" t="s">
        <v>429</v>
      </c>
      <c r="F257" s="18" t="s">
        <v>430</v>
      </c>
      <c r="G257" s="14">
        <v>1.9550000000000001</v>
      </c>
      <c r="H257" s="104">
        <v>0</v>
      </c>
      <c r="I257" s="154"/>
    </row>
    <row r="258" spans="1:9" ht="36.950000000000003" customHeight="1" x14ac:dyDescent="0.25">
      <c r="A258" s="197"/>
      <c r="B258" s="197"/>
      <c r="C258" s="203"/>
      <c r="D258" s="201"/>
      <c r="E258" s="15" t="s">
        <v>431</v>
      </c>
      <c r="F258" s="18" t="s">
        <v>432</v>
      </c>
      <c r="G258" s="14">
        <v>1.526</v>
      </c>
      <c r="H258" s="104">
        <v>0</v>
      </c>
      <c r="I258" s="154"/>
    </row>
    <row r="259" spans="1:9" ht="36.950000000000003" customHeight="1" x14ac:dyDescent="0.25">
      <c r="A259" s="197"/>
      <c r="B259" s="197"/>
      <c r="C259" s="204"/>
      <c r="D259" s="201"/>
      <c r="E259" s="15" t="s">
        <v>433</v>
      </c>
      <c r="F259" s="18" t="s">
        <v>434</v>
      </c>
      <c r="G259" s="14">
        <v>2.6920000000000002</v>
      </c>
      <c r="H259" s="104">
        <v>0</v>
      </c>
      <c r="I259" s="154"/>
    </row>
    <row r="260" spans="1:9" ht="30" customHeight="1" x14ac:dyDescent="0.25">
      <c r="A260" s="197">
        <v>57</v>
      </c>
      <c r="B260" s="197" t="s">
        <v>435</v>
      </c>
      <c r="C260" s="202">
        <f>2*6.3</f>
        <v>12.6</v>
      </c>
      <c r="D260" s="201">
        <v>0</v>
      </c>
      <c r="E260" s="10" t="s">
        <v>436</v>
      </c>
      <c r="F260" s="10" t="s">
        <v>437</v>
      </c>
      <c r="G260" s="14">
        <v>2.7093555199999999</v>
      </c>
      <c r="H260" s="104">
        <v>0</v>
      </c>
      <c r="I260" s="154" t="s">
        <v>375</v>
      </c>
    </row>
    <row r="261" spans="1:9" ht="30" customHeight="1" x14ac:dyDescent="0.25">
      <c r="A261" s="197"/>
      <c r="B261" s="197"/>
      <c r="C261" s="203"/>
      <c r="D261" s="201"/>
      <c r="E261" s="10" t="s">
        <v>438</v>
      </c>
      <c r="F261" s="10" t="s">
        <v>437</v>
      </c>
      <c r="G261" s="14">
        <v>2.7093555199999999</v>
      </c>
      <c r="H261" s="104">
        <v>0</v>
      </c>
      <c r="I261" s="154"/>
    </row>
    <row r="262" spans="1:9" ht="30" customHeight="1" x14ac:dyDescent="0.25">
      <c r="A262" s="197"/>
      <c r="B262" s="197"/>
      <c r="C262" s="203"/>
      <c r="D262" s="201"/>
      <c r="E262" s="10" t="s">
        <v>439</v>
      </c>
      <c r="F262" s="10" t="s">
        <v>437</v>
      </c>
      <c r="G262" s="14">
        <v>2.7093555199999999</v>
      </c>
      <c r="H262" s="104">
        <v>0</v>
      </c>
      <c r="I262" s="154"/>
    </row>
    <row r="263" spans="1:9" ht="30" customHeight="1" x14ac:dyDescent="0.25">
      <c r="A263" s="197"/>
      <c r="B263" s="197"/>
      <c r="C263" s="203"/>
      <c r="D263" s="201"/>
      <c r="E263" s="10" t="s">
        <v>440</v>
      </c>
      <c r="F263" s="10" t="s">
        <v>437</v>
      </c>
      <c r="G263" s="14">
        <v>2.7093555199999999</v>
      </c>
      <c r="H263" s="104">
        <v>0</v>
      </c>
      <c r="I263" s="154"/>
    </row>
    <row r="264" spans="1:9" ht="30" customHeight="1" x14ac:dyDescent="0.25">
      <c r="A264" s="197"/>
      <c r="B264" s="197"/>
      <c r="C264" s="203"/>
      <c r="D264" s="201"/>
      <c r="E264" s="10" t="s">
        <v>441</v>
      </c>
      <c r="F264" s="10" t="s">
        <v>437</v>
      </c>
      <c r="G264" s="14">
        <v>2.7093555199999999</v>
      </c>
      <c r="H264" s="104">
        <v>0</v>
      </c>
      <c r="I264" s="154"/>
    </row>
    <row r="265" spans="1:9" ht="30" customHeight="1" x14ac:dyDescent="0.25">
      <c r="A265" s="197"/>
      <c r="B265" s="197"/>
      <c r="C265" s="203"/>
      <c r="D265" s="201"/>
      <c r="E265" s="10" t="s">
        <v>442</v>
      </c>
      <c r="F265" s="10" t="s">
        <v>437</v>
      </c>
      <c r="G265" s="14">
        <v>2.7093555199999999</v>
      </c>
      <c r="H265" s="104">
        <v>0</v>
      </c>
      <c r="I265" s="154"/>
    </row>
    <row r="266" spans="1:9" ht="30" customHeight="1" x14ac:dyDescent="0.25">
      <c r="A266" s="197"/>
      <c r="B266" s="197"/>
      <c r="C266" s="204"/>
      <c r="D266" s="201"/>
      <c r="E266" s="10" t="s">
        <v>443</v>
      </c>
      <c r="F266" s="10" t="s">
        <v>444</v>
      </c>
      <c r="G266" s="8">
        <v>3.4119999999999999</v>
      </c>
      <c r="H266" s="104">
        <v>0</v>
      </c>
      <c r="I266" s="154"/>
    </row>
    <row r="267" spans="1:9" ht="20.25" x14ac:dyDescent="0.25">
      <c r="A267" s="197">
        <v>58</v>
      </c>
      <c r="B267" s="197" t="s">
        <v>445</v>
      </c>
      <c r="C267" s="202">
        <f>2*10</f>
        <v>20</v>
      </c>
      <c r="D267" s="198">
        <v>9.34</v>
      </c>
      <c r="E267" s="6" t="s">
        <v>446</v>
      </c>
      <c r="F267" s="18" t="s">
        <v>447</v>
      </c>
      <c r="G267" s="8">
        <v>3.4119999999999999</v>
      </c>
      <c r="H267" s="8">
        <v>1.3</v>
      </c>
      <c r="I267" s="10"/>
    </row>
    <row r="268" spans="1:9" ht="20.25" x14ac:dyDescent="0.25">
      <c r="A268" s="197"/>
      <c r="B268" s="197"/>
      <c r="C268" s="203"/>
      <c r="D268" s="198"/>
      <c r="E268" s="10" t="s">
        <v>448</v>
      </c>
      <c r="F268" s="22" t="s">
        <v>394</v>
      </c>
      <c r="G268" s="14">
        <v>3.92729376</v>
      </c>
      <c r="H268" s="8">
        <v>3.26</v>
      </c>
      <c r="I268" s="10"/>
    </row>
    <row r="269" spans="1:9" ht="20.25" x14ac:dyDescent="0.25">
      <c r="A269" s="197"/>
      <c r="B269" s="197"/>
      <c r="C269" s="203"/>
      <c r="D269" s="198"/>
      <c r="E269" s="10" t="s">
        <v>449</v>
      </c>
      <c r="F269" s="22" t="s">
        <v>394</v>
      </c>
      <c r="G269" s="14">
        <v>3.92729376</v>
      </c>
      <c r="H269" s="8">
        <v>3.26</v>
      </c>
      <c r="I269" s="10"/>
    </row>
    <row r="270" spans="1:9" ht="20.25" x14ac:dyDescent="0.25">
      <c r="A270" s="197"/>
      <c r="B270" s="197"/>
      <c r="C270" s="203"/>
      <c r="D270" s="198"/>
      <c r="E270" s="10" t="s">
        <v>450</v>
      </c>
      <c r="F270" s="22" t="s">
        <v>394</v>
      </c>
      <c r="G270" s="14">
        <v>3.92729376</v>
      </c>
      <c r="H270" s="8">
        <v>3.26</v>
      </c>
      <c r="I270" s="10"/>
    </row>
    <row r="271" spans="1:9" ht="20.25" x14ac:dyDescent="0.25">
      <c r="A271" s="197"/>
      <c r="B271" s="197"/>
      <c r="C271" s="204"/>
      <c r="D271" s="198"/>
      <c r="E271" s="10" t="s">
        <v>451</v>
      </c>
      <c r="F271" s="22" t="s">
        <v>394</v>
      </c>
      <c r="G271" s="14">
        <v>3.92729376</v>
      </c>
      <c r="H271" s="8">
        <v>2.2599999999999998</v>
      </c>
      <c r="I271" s="10"/>
    </row>
    <row r="272" spans="1:9" ht="20.25" x14ac:dyDescent="0.25">
      <c r="A272" s="197">
        <v>59</v>
      </c>
      <c r="B272" s="197" t="s">
        <v>452</v>
      </c>
      <c r="C272" s="202">
        <f>3*6.3</f>
        <v>18.899999999999999</v>
      </c>
      <c r="D272" s="198">
        <v>10</v>
      </c>
      <c r="E272" s="10" t="s">
        <v>453</v>
      </c>
      <c r="F272" s="22" t="s">
        <v>202</v>
      </c>
      <c r="G272" s="14">
        <v>4.0979999999999999</v>
      </c>
      <c r="H272" s="14">
        <v>2</v>
      </c>
      <c r="I272" s="10"/>
    </row>
    <row r="273" spans="1:9" ht="20.25" x14ac:dyDescent="0.25">
      <c r="A273" s="197"/>
      <c r="B273" s="197"/>
      <c r="C273" s="203"/>
      <c r="D273" s="198"/>
      <c r="E273" s="15" t="s">
        <v>454</v>
      </c>
      <c r="F273" s="18" t="s">
        <v>455</v>
      </c>
      <c r="G273" s="14">
        <v>1.526</v>
      </c>
      <c r="H273" s="8">
        <v>1</v>
      </c>
      <c r="I273" s="10"/>
    </row>
    <row r="274" spans="1:9" ht="20.25" x14ac:dyDescent="0.25">
      <c r="A274" s="197"/>
      <c r="B274" s="197"/>
      <c r="C274" s="203"/>
      <c r="D274" s="198"/>
      <c r="E274" s="15" t="s">
        <v>456</v>
      </c>
      <c r="F274" s="18" t="s">
        <v>202</v>
      </c>
      <c r="G274" s="14">
        <v>4.0979999999999999</v>
      </c>
      <c r="H274" s="14">
        <v>2</v>
      </c>
      <c r="I274" s="10"/>
    </row>
    <row r="275" spans="1:9" ht="20.25" x14ac:dyDescent="0.25">
      <c r="A275" s="197"/>
      <c r="B275" s="197"/>
      <c r="C275" s="203"/>
      <c r="D275" s="198"/>
      <c r="E275" s="15" t="s">
        <v>457</v>
      </c>
      <c r="F275" s="18" t="s">
        <v>458</v>
      </c>
      <c r="G275" s="14">
        <v>2.6920000000000002</v>
      </c>
      <c r="H275" s="14">
        <v>1.5</v>
      </c>
      <c r="I275" s="10"/>
    </row>
    <row r="276" spans="1:9" ht="20.25" x14ac:dyDescent="0.25">
      <c r="A276" s="197"/>
      <c r="B276" s="197"/>
      <c r="C276" s="203"/>
      <c r="D276" s="198"/>
      <c r="E276" s="15" t="s">
        <v>459</v>
      </c>
      <c r="F276" s="18" t="s">
        <v>458</v>
      </c>
      <c r="G276" s="14">
        <v>2.6920000000000002</v>
      </c>
      <c r="H276" s="14">
        <v>1.5</v>
      </c>
      <c r="I276" s="10"/>
    </row>
    <row r="277" spans="1:9" ht="20.25" x14ac:dyDescent="0.25">
      <c r="A277" s="197"/>
      <c r="B277" s="197"/>
      <c r="C277" s="203"/>
      <c r="D277" s="198"/>
      <c r="E277" s="15" t="s">
        <v>460</v>
      </c>
      <c r="F277" s="18" t="s">
        <v>461</v>
      </c>
      <c r="G277" s="14">
        <v>1.526</v>
      </c>
      <c r="H277" s="106">
        <v>0</v>
      </c>
      <c r="I277" s="10"/>
    </row>
    <row r="278" spans="1:9" ht="20.25" x14ac:dyDescent="0.25">
      <c r="A278" s="197"/>
      <c r="B278" s="197"/>
      <c r="C278" s="203"/>
      <c r="D278" s="198"/>
      <c r="E278" s="15" t="s">
        <v>462</v>
      </c>
      <c r="F278" s="18" t="s">
        <v>463</v>
      </c>
      <c r="G278" s="14">
        <v>1.526</v>
      </c>
      <c r="H278" s="8">
        <v>1</v>
      </c>
      <c r="I278" s="10"/>
    </row>
    <row r="279" spans="1:9" ht="20.25" x14ac:dyDescent="0.25">
      <c r="A279" s="197"/>
      <c r="B279" s="197"/>
      <c r="C279" s="203"/>
      <c r="D279" s="198"/>
      <c r="E279" s="15" t="s">
        <v>464</v>
      </c>
      <c r="F279" s="18" t="s">
        <v>465</v>
      </c>
      <c r="G279" s="14">
        <v>2.6920000000000002</v>
      </c>
      <c r="H279" s="14">
        <v>1.5</v>
      </c>
      <c r="I279" s="10"/>
    </row>
    <row r="280" spans="1:9" ht="20.25" x14ac:dyDescent="0.25">
      <c r="A280" s="197"/>
      <c r="B280" s="197"/>
      <c r="C280" s="203"/>
      <c r="D280" s="198"/>
      <c r="E280" s="15" t="s">
        <v>466</v>
      </c>
      <c r="F280" s="18" t="s">
        <v>467</v>
      </c>
      <c r="G280" s="14">
        <v>2.6920000000000002</v>
      </c>
      <c r="H280" s="14">
        <v>1.5</v>
      </c>
      <c r="I280" s="10"/>
    </row>
    <row r="281" spans="1:9" ht="20.25" customHeight="1" x14ac:dyDescent="0.25">
      <c r="A281" s="197"/>
      <c r="B281" s="197"/>
      <c r="C281" s="204"/>
      <c r="D281" s="198"/>
      <c r="E281" s="15" t="s">
        <v>468</v>
      </c>
      <c r="F281" s="18" t="s">
        <v>455</v>
      </c>
      <c r="G281" s="14">
        <v>1.526</v>
      </c>
      <c r="H281" s="106">
        <v>0</v>
      </c>
    </row>
    <row r="282" spans="1:9" ht="30" customHeight="1" x14ac:dyDescent="0.25">
      <c r="A282" s="197">
        <v>60</v>
      </c>
      <c r="B282" s="197" t="s">
        <v>469</v>
      </c>
      <c r="C282" s="202">
        <v>20</v>
      </c>
      <c r="D282" s="207">
        <v>0</v>
      </c>
      <c r="E282" s="15" t="s">
        <v>470</v>
      </c>
      <c r="F282" s="18" t="s">
        <v>471</v>
      </c>
      <c r="G282" s="14">
        <v>3.5</v>
      </c>
      <c r="H282" s="106">
        <v>0</v>
      </c>
      <c r="I282" s="186" t="s">
        <v>479</v>
      </c>
    </row>
    <row r="283" spans="1:9" ht="30" customHeight="1" x14ac:dyDescent="0.25">
      <c r="A283" s="197"/>
      <c r="B283" s="197"/>
      <c r="C283" s="203"/>
      <c r="D283" s="207"/>
      <c r="E283" s="15" t="s">
        <v>472</v>
      </c>
      <c r="F283" s="18" t="s">
        <v>471</v>
      </c>
      <c r="G283" s="14">
        <v>3.5</v>
      </c>
      <c r="H283" s="106">
        <v>0</v>
      </c>
      <c r="I283" s="191"/>
    </row>
    <row r="284" spans="1:9" ht="30" customHeight="1" x14ac:dyDescent="0.25">
      <c r="A284" s="197"/>
      <c r="B284" s="197"/>
      <c r="C284" s="203"/>
      <c r="D284" s="207"/>
      <c r="E284" s="15" t="s">
        <v>473</v>
      </c>
      <c r="F284" s="18" t="s">
        <v>471</v>
      </c>
      <c r="G284" s="14">
        <v>3.5</v>
      </c>
      <c r="H284" s="106">
        <v>0</v>
      </c>
      <c r="I284" s="191"/>
    </row>
    <row r="285" spans="1:9" ht="30" customHeight="1" x14ac:dyDescent="0.25">
      <c r="A285" s="197"/>
      <c r="B285" s="197"/>
      <c r="C285" s="203"/>
      <c r="D285" s="207"/>
      <c r="E285" s="15" t="s">
        <v>474</v>
      </c>
      <c r="F285" s="18" t="s">
        <v>471</v>
      </c>
      <c r="G285" s="14">
        <v>3.5</v>
      </c>
      <c r="H285" s="106">
        <v>0</v>
      </c>
      <c r="I285" s="191"/>
    </row>
    <row r="286" spans="1:9" ht="30" customHeight="1" x14ac:dyDescent="0.25">
      <c r="A286" s="197"/>
      <c r="B286" s="197"/>
      <c r="C286" s="204"/>
      <c r="D286" s="207"/>
      <c r="E286" s="15" t="s">
        <v>475</v>
      </c>
      <c r="F286" s="18" t="s">
        <v>471</v>
      </c>
      <c r="G286" s="14">
        <v>3.5</v>
      </c>
      <c r="H286" s="106">
        <v>0</v>
      </c>
      <c r="I286" s="187"/>
    </row>
    <row r="287" spans="1:9" ht="40.5" customHeight="1" x14ac:dyDescent="0.25">
      <c r="A287" s="197">
        <v>61</v>
      </c>
      <c r="B287" s="197" t="s">
        <v>476</v>
      </c>
      <c r="C287" s="202">
        <v>18.8</v>
      </c>
      <c r="D287" s="201">
        <v>0</v>
      </c>
      <c r="E287" s="17" t="s">
        <v>477</v>
      </c>
      <c r="F287" s="6" t="s">
        <v>478</v>
      </c>
      <c r="G287" s="14">
        <v>3.92729376</v>
      </c>
      <c r="H287" s="106">
        <v>0</v>
      </c>
      <c r="I287" s="154" t="s">
        <v>479</v>
      </c>
    </row>
    <row r="288" spans="1:9" ht="20.25" x14ac:dyDescent="0.25">
      <c r="A288" s="197"/>
      <c r="B288" s="197"/>
      <c r="C288" s="203"/>
      <c r="D288" s="201"/>
      <c r="E288" s="6" t="s">
        <v>480</v>
      </c>
      <c r="F288" s="18" t="s">
        <v>481</v>
      </c>
      <c r="G288" s="14">
        <v>1.9550000000000001</v>
      </c>
      <c r="H288" s="106">
        <v>0</v>
      </c>
      <c r="I288" s="154"/>
    </row>
    <row r="289" spans="1:9" ht="20.25" x14ac:dyDescent="0.25">
      <c r="A289" s="197"/>
      <c r="B289" s="197"/>
      <c r="C289" s="203"/>
      <c r="D289" s="201"/>
      <c r="E289" s="6" t="s">
        <v>482</v>
      </c>
      <c r="F289" s="15" t="s">
        <v>478</v>
      </c>
      <c r="G289" s="14">
        <v>3.92729376</v>
      </c>
      <c r="H289" s="106">
        <v>0</v>
      </c>
      <c r="I289" s="154"/>
    </row>
    <row r="290" spans="1:9" ht="20.25" x14ac:dyDescent="0.25">
      <c r="A290" s="197"/>
      <c r="B290" s="197"/>
      <c r="C290" s="203"/>
      <c r="D290" s="201"/>
      <c r="E290" s="6" t="s">
        <v>483</v>
      </c>
      <c r="F290" s="15" t="s">
        <v>478</v>
      </c>
      <c r="G290" s="14">
        <v>3.92729376</v>
      </c>
      <c r="H290" s="106">
        <v>0</v>
      </c>
      <c r="I290" s="154"/>
    </row>
    <row r="291" spans="1:9" ht="20.25" x14ac:dyDescent="0.25">
      <c r="A291" s="197"/>
      <c r="B291" s="197"/>
      <c r="C291" s="203"/>
      <c r="D291" s="201"/>
      <c r="E291" s="6" t="s">
        <v>484</v>
      </c>
      <c r="F291" s="15" t="s">
        <v>478</v>
      </c>
      <c r="G291" s="14">
        <v>3.92729376</v>
      </c>
      <c r="H291" s="106">
        <v>0</v>
      </c>
      <c r="I291" s="154"/>
    </row>
    <row r="292" spans="1:9" ht="20.25" x14ac:dyDescent="0.25">
      <c r="A292" s="197"/>
      <c r="B292" s="197"/>
      <c r="C292" s="204"/>
      <c r="D292" s="201"/>
      <c r="E292" s="6" t="s">
        <v>485</v>
      </c>
      <c r="F292" s="18" t="s">
        <v>486</v>
      </c>
      <c r="G292" s="14">
        <v>2.7093555199999999</v>
      </c>
      <c r="H292" s="106">
        <v>0</v>
      </c>
      <c r="I292" s="154"/>
    </row>
    <row r="293" spans="1:9" ht="30" customHeight="1" x14ac:dyDescent="0.25">
      <c r="A293" s="197">
        <v>62</v>
      </c>
      <c r="B293" s="197" t="s">
        <v>487</v>
      </c>
      <c r="C293" s="202">
        <f>2*6.3</f>
        <v>12.6</v>
      </c>
      <c r="D293" s="201">
        <v>0</v>
      </c>
      <c r="E293" s="10" t="s">
        <v>488</v>
      </c>
      <c r="F293" s="10" t="s">
        <v>211</v>
      </c>
      <c r="G293" s="14">
        <v>3.927</v>
      </c>
      <c r="H293" s="106">
        <v>0</v>
      </c>
      <c r="I293" s="186" t="s">
        <v>479</v>
      </c>
    </row>
    <row r="294" spans="1:9" ht="30" customHeight="1" x14ac:dyDescent="0.25">
      <c r="A294" s="197"/>
      <c r="B294" s="197"/>
      <c r="C294" s="203"/>
      <c r="D294" s="201"/>
      <c r="E294" s="10" t="s">
        <v>489</v>
      </c>
      <c r="F294" s="10" t="s">
        <v>211</v>
      </c>
      <c r="G294" s="14">
        <v>3.927</v>
      </c>
      <c r="H294" s="106">
        <v>0</v>
      </c>
      <c r="I294" s="191"/>
    </row>
    <row r="295" spans="1:9" ht="30" customHeight="1" x14ac:dyDescent="0.25">
      <c r="A295" s="197"/>
      <c r="B295" s="197"/>
      <c r="C295" s="203"/>
      <c r="D295" s="201"/>
      <c r="E295" s="10" t="s">
        <v>490</v>
      </c>
      <c r="F295" s="10" t="s">
        <v>211</v>
      </c>
      <c r="G295" s="14">
        <v>3.927</v>
      </c>
      <c r="H295" s="106">
        <v>0</v>
      </c>
      <c r="I295" s="191"/>
    </row>
    <row r="296" spans="1:9" ht="30" customHeight="1" x14ac:dyDescent="0.25">
      <c r="A296" s="197"/>
      <c r="B296" s="197"/>
      <c r="C296" s="203"/>
      <c r="D296" s="201"/>
      <c r="E296" s="10" t="s">
        <v>491</v>
      </c>
      <c r="F296" s="10" t="s">
        <v>211</v>
      </c>
      <c r="G296" s="14">
        <v>3.927</v>
      </c>
      <c r="H296" s="106">
        <v>0</v>
      </c>
      <c r="I296" s="191"/>
    </row>
    <row r="297" spans="1:9" ht="30" customHeight="1" x14ac:dyDescent="0.25">
      <c r="A297" s="197"/>
      <c r="B297" s="197"/>
      <c r="C297" s="204"/>
      <c r="D297" s="201"/>
      <c r="E297" s="10" t="s">
        <v>492</v>
      </c>
      <c r="F297" s="10" t="s">
        <v>211</v>
      </c>
      <c r="G297" s="14">
        <v>3.927</v>
      </c>
      <c r="H297" s="106">
        <v>0</v>
      </c>
      <c r="I297" s="187"/>
    </row>
    <row r="298" spans="1:9" ht="27.75" x14ac:dyDescent="0.4">
      <c r="B298" s="38" t="s">
        <v>493</v>
      </c>
      <c r="C298" s="39">
        <f>SUM(C4:C297)</f>
        <v>551.10000000000025</v>
      </c>
      <c r="D298" s="40">
        <f>SUM(D4:D297)</f>
        <v>127.78840000000002</v>
      </c>
      <c r="E298" s="39"/>
      <c r="F298" s="39"/>
      <c r="G298" s="39"/>
      <c r="H298" s="40">
        <f>SUM(H4:H297)</f>
        <v>116.68414272000005</v>
      </c>
    </row>
  </sheetData>
  <mergeCells count="259">
    <mergeCell ref="I2:I3"/>
    <mergeCell ref="A4:A9"/>
    <mergeCell ref="B4:B9"/>
    <mergeCell ref="C4:C9"/>
    <mergeCell ref="D4:D9"/>
    <mergeCell ref="A2:A3"/>
    <mergeCell ref="B2:B3"/>
    <mergeCell ref="C2:C3"/>
    <mergeCell ref="D2:D3"/>
    <mergeCell ref="E2:H2"/>
    <mergeCell ref="A18:A23"/>
    <mergeCell ref="B18:B23"/>
    <mergeCell ref="C18:C23"/>
    <mergeCell ref="D18:D23"/>
    <mergeCell ref="A24:A27"/>
    <mergeCell ref="B24:B27"/>
    <mergeCell ref="C24:C27"/>
    <mergeCell ref="D24:D27"/>
    <mergeCell ref="A10:A13"/>
    <mergeCell ref="B10:B13"/>
    <mergeCell ref="C10:C13"/>
    <mergeCell ref="D10:D13"/>
    <mergeCell ref="A14:A17"/>
    <mergeCell ref="B14:B17"/>
    <mergeCell ref="C14:C17"/>
    <mergeCell ref="D14:D17"/>
    <mergeCell ref="A28:A31"/>
    <mergeCell ref="B28:B31"/>
    <mergeCell ref="C28:C31"/>
    <mergeCell ref="D28:D31"/>
    <mergeCell ref="I28:I31"/>
    <mergeCell ref="A34:A41"/>
    <mergeCell ref="B34:B41"/>
    <mergeCell ref="C34:C41"/>
    <mergeCell ref="D34:D41"/>
    <mergeCell ref="A42:A46"/>
    <mergeCell ref="B42:B46"/>
    <mergeCell ref="C42:C46"/>
    <mergeCell ref="D42:D46"/>
    <mergeCell ref="I42:I46"/>
    <mergeCell ref="A47:A53"/>
    <mergeCell ref="B47:B53"/>
    <mergeCell ref="C47:C53"/>
    <mergeCell ref="D47:D53"/>
    <mergeCell ref="A54:A58"/>
    <mergeCell ref="B54:B58"/>
    <mergeCell ref="C54:C58"/>
    <mergeCell ref="D54:D58"/>
    <mergeCell ref="I54:I58"/>
    <mergeCell ref="A59:A65"/>
    <mergeCell ref="B59:B65"/>
    <mergeCell ref="C59:C65"/>
    <mergeCell ref="D59:D65"/>
    <mergeCell ref="A75:A77"/>
    <mergeCell ref="B75:B77"/>
    <mergeCell ref="C75:C77"/>
    <mergeCell ref="D75:D77"/>
    <mergeCell ref="A78:A82"/>
    <mergeCell ref="B78:B82"/>
    <mergeCell ref="C78:C82"/>
    <mergeCell ref="D78:D82"/>
    <mergeCell ref="A66:A70"/>
    <mergeCell ref="B66:B70"/>
    <mergeCell ref="C66:C70"/>
    <mergeCell ref="D66:D70"/>
    <mergeCell ref="A71:A74"/>
    <mergeCell ref="B71:B74"/>
    <mergeCell ref="C71:C74"/>
    <mergeCell ref="D71:D74"/>
    <mergeCell ref="A91:A95"/>
    <mergeCell ref="B91:B95"/>
    <mergeCell ref="C91:C95"/>
    <mergeCell ref="D91:D95"/>
    <mergeCell ref="A96:A102"/>
    <mergeCell ref="B96:B102"/>
    <mergeCell ref="C96:C102"/>
    <mergeCell ref="D96:D102"/>
    <mergeCell ref="A83:A88"/>
    <mergeCell ref="B83:B88"/>
    <mergeCell ref="C83:C88"/>
    <mergeCell ref="D83:D88"/>
    <mergeCell ref="A89:A90"/>
    <mergeCell ref="B89:B90"/>
    <mergeCell ref="C89:C90"/>
    <mergeCell ref="D89:D90"/>
    <mergeCell ref="A115:A121"/>
    <mergeCell ref="B115:B121"/>
    <mergeCell ref="C115:C121"/>
    <mergeCell ref="D115:D121"/>
    <mergeCell ref="A122:A123"/>
    <mergeCell ref="B122:B123"/>
    <mergeCell ref="C122:C123"/>
    <mergeCell ref="D122:D123"/>
    <mergeCell ref="A104:A108"/>
    <mergeCell ref="B104:B108"/>
    <mergeCell ref="C104:C108"/>
    <mergeCell ref="D104:D108"/>
    <mergeCell ref="A109:A114"/>
    <mergeCell ref="B109:B114"/>
    <mergeCell ref="C109:C114"/>
    <mergeCell ref="D109:D114"/>
    <mergeCell ref="A135:A137"/>
    <mergeCell ref="B135:B137"/>
    <mergeCell ref="C135:C137"/>
    <mergeCell ref="D135:D137"/>
    <mergeCell ref="A138:A143"/>
    <mergeCell ref="B138:B143"/>
    <mergeCell ref="C138:C143"/>
    <mergeCell ref="D138:D143"/>
    <mergeCell ref="A125:A129"/>
    <mergeCell ref="B125:B129"/>
    <mergeCell ref="C125:C129"/>
    <mergeCell ref="D125:D129"/>
    <mergeCell ref="A130:A134"/>
    <mergeCell ref="B130:B134"/>
    <mergeCell ref="C130:C134"/>
    <mergeCell ref="D130:D134"/>
    <mergeCell ref="A151:A158"/>
    <mergeCell ref="B151:B158"/>
    <mergeCell ref="C151:C158"/>
    <mergeCell ref="D151:D158"/>
    <mergeCell ref="A160:A163"/>
    <mergeCell ref="B160:B163"/>
    <mergeCell ref="C160:C163"/>
    <mergeCell ref="D160:D163"/>
    <mergeCell ref="A144:A147"/>
    <mergeCell ref="B144:B147"/>
    <mergeCell ref="C144:C147"/>
    <mergeCell ref="D144:D147"/>
    <mergeCell ref="A148:A150"/>
    <mergeCell ref="B148:B150"/>
    <mergeCell ref="C148:C150"/>
    <mergeCell ref="D148:D150"/>
    <mergeCell ref="A177:A179"/>
    <mergeCell ref="B177:B179"/>
    <mergeCell ref="C177:C179"/>
    <mergeCell ref="D177:D179"/>
    <mergeCell ref="A180:A182"/>
    <mergeCell ref="B180:B182"/>
    <mergeCell ref="C180:C182"/>
    <mergeCell ref="D180:D182"/>
    <mergeCell ref="A164:A169"/>
    <mergeCell ref="B164:B169"/>
    <mergeCell ref="C164:C169"/>
    <mergeCell ref="D164:D169"/>
    <mergeCell ref="A170:A176"/>
    <mergeCell ref="B170:B176"/>
    <mergeCell ref="C170:C176"/>
    <mergeCell ref="D170:D176"/>
    <mergeCell ref="I189:I192"/>
    <mergeCell ref="A193:A197"/>
    <mergeCell ref="B193:B197"/>
    <mergeCell ref="C193:C197"/>
    <mergeCell ref="D193:D197"/>
    <mergeCell ref="I193:I197"/>
    <mergeCell ref="I180:I182"/>
    <mergeCell ref="A183:A188"/>
    <mergeCell ref="B183:B188"/>
    <mergeCell ref="C183:C188"/>
    <mergeCell ref="D183:D188"/>
    <mergeCell ref="I183:I188"/>
    <mergeCell ref="A198:A200"/>
    <mergeCell ref="B198:B200"/>
    <mergeCell ref="C198:C200"/>
    <mergeCell ref="D198:D200"/>
    <mergeCell ref="A201:A208"/>
    <mergeCell ref="B201:B208"/>
    <mergeCell ref="C201:C208"/>
    <mergeCell ref="D201:D208"/>
    <mergeCell ref="A189:A192"/>
    <mergeCell ref="B189:B192"/>
    <mergeCell ref="C189:C192"/>
    <mergeCell ref="D189:D192"/>
    <mergeCell ref="A219:A222"/>
    <mergeCell ref="B219:B222"/>
    <mergeCell ref="C219:C222"/>
    <mergeCell ref="D219:D222"/>
    <mergeCell ref="I219:I222"/>
    <mergeCell ref="I201:I208"/>
    <mergeCell ref="A209:A214"/>
    <mergeCell ref="B209:B214"/>
    <mergeCell ref="C209:C214"/>
    <mergeCell ref="D209:D214"/>
    <mergeCell ref="A215:A218"/>
    <mergeCell ref="B215:B218"/>
    <mergeCell ref="C215:C218"/>
    <mergeCell ref="D215:D218"/>
    <mergeCell ref="I215:I218"/>
    <mergeCell ref="A223:A229"/>
    <mergeCell ref="B223:B229"/>
    <mergeCell ref="C223:C229"/>
    <mergeCell ref="D223:D229"/>
    <mergeCell ref="I223:I229"/>
    <mergeCell ref="A230:A234"/>
    <mergeCell ref="B230:B234"/>
    <mergeCell ref="C230:C234"/>
    <mergeCell ref="D230:D234"/>
    <mergeCell ref="I230:I234"/>
    <mergeCell ref="A235:A238"/>
    <mergeCell ref="B235:B238"/>
    <mergeCell ref="C235:C238"/>
    <mergeCell ref="D235:D238"/>
    <mergeCell ref="I235:I238"/>
    <mergeCell ref="A239:A241"/>
    <mergeCell ref="B239:B241"/>
    <mergeCell ref="C239:C241"/>
    <mergeCell ref="D239:D241"/>
    <mergeCell ref="I239:I241"/>
    <mergeCell ref="A248:A254"/>
    <mergeCell ref="B248:B254"/>
    <mergeCell ref="C248:C254"/>
    <mergeCell ref="D248:D254"/>
    <mergeCell ref="I248:I254"/>
    <mergeCell ref="A242:A243"/>
    <mergeCell ref="B242:B243"/>
    <mergeCell ref="C242:C243"/>
    <mergeCell ref="D242:D243"/>
    <mergeCell ref="I242:I243"/>
    <mergeCell ref="A244:A247"/>
    <mergeCell ref="B244:B247"/>
    <mergeCell ref="C244:C247"/>
    <mergeCell ref="D244:D247"/>
    <mergeCell ref="I244:I247"/>
    <mergeCell ref="C272:C281"/>
    <mergeCell ref="D272:D281"/>
    <mergeCell ref="A255:A259"/>
    <mergeCell ref="B255:B259"/>
    <mergeCell ref="C255:C259"/>
    <mergeCell ref="D255:D259"/>
    <mergeCell ref="I255:I259"/>
    <mergeCell ref="A260:A266"/>
    <mergeCell ref="B260:B266"/>
    <mergeCell ref="C260:C266"/>
    <mergeCell ref="D260:D266"/>
    <mergeCell ref="I260:I266"/>
    <mergeCell ref="I198:I200"/>
    <mergeCell ref="A1:I1"/>
    <mergeCell ref="I287:I292"/>
    <mergeCell ref="A293:A297"/>
    <mergeCell ref="B293:B297"/>
    <mergeCell ref="C293:C297"/>
    <mergeCell ref="D293:D297"/>
    <mergeCell ref="I209:I214"/>
    <mergeCell ref="I293:I297"/>
    <mergeCell ref="I282:I286"/>
    <mergeCell ref="A282:A286"/>
    <mergeCell ref="B282:B286"/>
    <mergeCell ref="C282:C286"/>
    <mergeCell ref="D282:D286"/>
    <mergeCell ref="A287:A292"/>
    <mergeCell ref="B287:B292"/>
    <mergeCell ref="C287:C292"/>
    <mergeCell ref="D287:D292"/>
    <mergeCell ref="A267:A271"/>
    <mergeCell ref="B267:B271"/>
    <mergeCell ref="C267:C271"/>
    <mergeCell ref="D267:D271"/>
    <mergeCell ref="A272:A281"/>
    <mergeCell ref="B272:B281"/>
  </mergeCells>
  <pageMargins left="0.70866141732283472" right="0.11811023622047245" top="0.74803149606299213" bottom="0.19685039370078741" header="0.31496062992125984" footer="0.31496062992125984"/>
  <pageSetup paperSize="8" scale="28" fitToHeight="0" orientation="portrait" r:id="rId1"/>
  <rowBreaks count="2" manualBreakCount="2">
    <brk id="95" max="8" man="1"/>
    <brk id="19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Main Abstract</vt:lpstr>
      <vt:lpstr>Shimla Zone</vt:lpstr>
      <vt:lpstr>Mandi Zone</vt:lpstr>
      <vt:lpstr>Kangra Zone</vt:lpstr>
      <vt:lpstr>Hamirpur Zone</vt:lpstr>
      <vt:lpstr>Sheet1</vt:lpstr>
      <vt:lpstr>'Hamirpur Zone'!Print_Area</vt:lpstr>
      <vt:lpstr>'Kangra Zone'!Print_Area</vt:lpstr>
      <vt:lpstr>'Mandi Zone'!Print_Area</vt:lpstr>
      <vt:lpstr>'Shimla Zone'!Print_Area</vt:lpstr>
      <vt:lpstr>'Hamirpur Zone'!Print_Titles</vt:lpstr>
      <vt:lpstr>'Kangra Zone'!Print_Titles</vt:lpstr>
      <vt:lpstr>'Mandi Zone'!Print_Titles</vt:lpstr>
      <vt:lpstr>'Shimla Zone'!Print_Titles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studies</dc:creator>
  <cp:lastModifiedBy>system studies</cp:lastModifiedBy>
  <cp:lastPrinted>2026-01-20T07:43:18Z</cp:lastPrinted>
  <dcterms:created xsi:type="dcterms:W3CDTF">2015-06-05T18:17:20Z</dcterms:created>
  <dcterms:modified xsi:type="dcterms:W3CDTF">2026-01-20T07:44:49Z</dcterms:modified>
</cp:coreProperties>
</file>